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2E3A368-72D6-4313-AE63-8EEEDC08ABC8}" xr6:coauthVersionLast="36" xr6:coauthVersionMax="36" xr10:uidLastSave="{00000000-0000-0000-0000-000000000000}"/>
  <bookViews>
    <workbookView xWindow="0" yWindow="0" windowWidth="38400" windowHeight="15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1521" i="10" l="1"/>
  <c r="K1521" i="10"/>
  <c r="I1521" i="10"/>
  <c r="D1521" i="10"/>
  <c r="H1521" i="10"/>
  <c r="L1521" i="10"/>
  <c r="C1141" i="10"/>
  <c r="G1141" i="10"/>
  <c r="K1141" i="10"/>
  <c r="D1141" i="10"/>
  <c r="H1141" i="10"/>
  <c r="L1141" i="10"/>
  <c r="C761" i="10"/>
  <c r="G761" i="10"/>
  <c r="K761" i="10"/>
  <c r="D761" i="10"/>
  <c r="H761" i="10"/>
  <c r="L761" i="10"/>
  <c r="D1996" i="10"/>
  <c r="H1996" i="10"/>
  <c r="L1996" i="10"/>
  <c r="C1996" i="10"/>
  <c r="G1996" i="10"/>
  <c r="K1996" i="10"/>
  <c r="D1616" i="10"/>
  <c r="H1616" i="10"/>
  <c r="L1616" i="10"/>
  <c r="C1616" i="10"/>
  <c r="G1616" i="10"/>
  <c r="K1616" i="10"/>
  <c r="H3611" i="10"/>
  <c r="L3611" i="10"/>
  <c r="J3611" i="10"/>
  <c r="C3611" i="10"/>
  <c r="G3611" i="10"/>
  <c r="K3611" i="10"/>
  <c r="D3611" i="10"/>
  <c r="F3611" i="10"/>
  <c r="N3611" i="10"/>
  <c r="E3611" i="10"/>
  <c r="I3611" i="10"/>
  <c r="M3611" i="10"/>
  <c r="G1521" i="10"/>
  <c r="E1521" i="10"/>
  <c r="M1521" i="10"/>
  <c r="F1521" i="10"/>
  <c r="J1521" i="10"/>
  <c r="N1521" i="10"/>
  <c r="E1141" i="10"/>
  <c r="I1141" i="10"/>
  <c r="M1141" i="10"/>
  <c r="F1141" i="10"/>
  <c r="J1141" i="10"/>
  <c r="N1141" i="10"/>
  <c r="E761" i="10"/>
  <c r="I761" i="10"/>
  <c r="M761" i="10"/>
  <c r="F761" i="10"/>
  <c r="J761" i="10"/>
  <c r="N761" i="10"/>
  <c r="F1996" i="10"/>
  <c r="J1996" i="10"/>
  <c r="N1996" i="10"/>
  <c r="E1996" i="10"/>
  <c r="I1996" i="10"/>
  <c r="M1996" i="10"/>
  <c r="F1616" i="10"/>
  <c r="J1616" i="10"/>
  <c r="N1616" i="10"/>
  <c r="E1616" i="10"/>
  <c r="I1616" i="10"/>
  <c r="M1616" i="10"/>
  <c r="N856" i="10" l="1"/>
  <c r="E951" i="10"/>
  <c r="I951" i="10"/>
  <c r="M951" i="10"/>
  <c r="F951" i="10"/>
  <c r="I2091" i="10"/>
  <c r="M2091" i="10"/>
  <c r="F2091" i="10"/>
  <c r="J2091" i="10"/>
  <c r="N2091" i="10"/>
  <c r="L3421" i="10"/>
  <c r="F3421" i="10"/>
  <c r="N3421" i="10"/>
  <c r="E3421" i="10"/>
  <c r="I3421" i="10"/>
  <c r="M3421" i="10"/>
  <c r="E2471" i="10"/>
  <c r="I2471" i="10"/>
  <c r="M2471" i="10"/>
  <c r="F2471" i="10"/>
  <c r="J2471" i="10"/>
  <c r="N2471" i="10"/>
  <c r="J3326" i="10"/>
  <c r="D3326" i="10"/>
  <c r="L3326" i="10"/>
  <c r="E3326" i="10"/>
  <c r="I3326" i="10"/>
  <c r="M3326" i="10"/>
  <c r="F3516" i="10"/>
  <c r="D3516" i="10"/>
  <c r="L3516" i="10"/>
  <c r="E3516" i="10"/>
  <c r="I3516" i="10"/>
  <c r="M3516" i="10"/>
  <c r="F191" i="10"/>
  <c r="J191" i="10"/>
  <c r="N191" i="10"/>
  <c r="E191" i="10"/>
  <c r="I191" i="10"/>
  <c r="M191" i="10"/>
  <c r="G666" i="10"/>
  <c r="E666" i="10"/>
  <c r="M666" i="10"/>
  <c r="F666" i="10"/>
  <c r="J666" i="10"/>
  <c r="N666" i="10"/>
  <c r="E1046" i="10"/>
  <c r="I1046" i="10"/>
  <c r="M1046" i="10"/>
  <c r="F1046" i="10"/>
  <c r="J1046" i="10"/>
  <c r="N1046" i="10"/>
  <c r="E1426" i="10"/>
  <c r="I1426" i="10"/>
  <c r="M1426" i="10"/>
  <c r="F1426" i="10"/>
  <c r="J1426" i="10"/>
  <c r="N1426" i="10"/>
  <c r="F1901" i="10"/>
  <c r="J1901" i="10"/>
  <c r="N1901" i="10"/>
  <c r="E1901" i="10"/>
  <c r="I1901" i="10"/>
  <c r="M1901" i="10"/>
  <c r="E2281" i="10"/>
  <c r="I2281" i="10"/>
  <c r="M2281" i="10"/>
  <c r="F2281" i="10"/>
  <c r="J2281" i="10"/>
  <c r="N2281" i="10"/>
  <c r="E2946" i="10"/>
  <c r="I2946" i="10"/>
  <c r="M2946" i="10"/>
  <c r="F2946" i="10"/>
  <c r="J2946" i="10"/>
  <c r="N2946" i="10"/>
  <c r="E2756" i="10"/>
  <c r="I2756" i="10"/>
  <c r="M2756" i="10"/>
  <c r="F2756" i="10"/>
  <c r="J2756" i="10"/>
  <c r="N2756" i="10"/>
  <c r="F1806" i="10"/>
  <c r="J1806" i="10"/>
  <c r="N1806" i="10"/>
  <c r="E1806" i="10"/>
  <c r="I1806" i="10"/>
  <c r="M1806" i="10"/>
  <c r="I2566" i="10"/>
  <c r="C2566" i="10"/>
  <c r="K2566" i="10"/>
  <c r="F2566" i="10"/>
  <c r="J2566" i="10"/>
  <c r="N2566" i="10"/>
  <c r="E2186" i="10"/>
  <c r="I2186" i="10"/>
  <c r="M2186" i="10"/>
  <c r="F2186" i="10"/>
  <c r="J2186" i="10"/>
  <c r="N2186" i="10"/>
  <c r="H3231" i="10"/>
  <c r="F3231" i="10"/>
  <c r="N3231" i="10"/>
  <c r="E3231" i="10"/>
  <c r="I3231" i="10"/>
  <c r="M3231" i="10"/>
  <c r="G476" i="10"/>
  <c r="C476" i="10"/>
  <c r="I476" i="10"/>
  <c r="F476" i="10"/>
  <c r="J476" i="10"/>
  <c r="N476" i="10"/>
  <c r="I571" i="10"/>
  <c r="C571" i="10"/>
  <c r="K571" i="10"/>
  <c r="F571" i="10"/>
  <c r="J571" i="10"/>
  <c r="N571" i="10"/>
  <c r="E1236" i="10"/>
  <c r="I1236" i="10"/>
  <c r="M1236" i="10"/>
  <c r="F1236" i="10"/>
  <c r="J1236" i="10"/>
  <c r="N1236" i="10"/>
  <c r="E1331" i="10"/>
  <c r="I1331" i="10"/>
  <c r="M1331" i="10"/>
  <c r="F1331" i="10"/>
  <c r="J1331" i="10"/>
  <c r="N1331" i="10"/>
  <c r="F286" i="10"/>
  <c r="J286" i="10"/>
  <c r="N286" i="10"/>
  <c r="E286" i="10"/>
  <c r="I286" i="10"/>
  <c r="M286" i="10"/>
  <c r="F381" i="10"/>
  <c r="J381" i="10"/>
  <c r="N381" i="10"/>
  <c r="E381" i="10"/>
  <c r="I381" i="10"/>
  <c r="M381" i="10"/>
  <c r="E2661" i="10"/>
  <c r="I2661" i="10"/>
  <c r="M2661" i="10"/>
  <c r="F2661" i="10"/>
  <c r="J2661" i="10"/>
  <c r="N2661" i="10"/>
  <c r="C2376" i="10"/>
  <c r="G2376" i="10"/>
  <c r="K2376" i="10"/>
  <c r="D2376" i="10"/>
  <c r="H2376" i="10"/>
  <c r="L2376" i="10"/>
  <c r="C3041" i="10"/>
  <c r="G3041" i="10"/>
  <c r="K3041" i="10"/>
  <c r="D3041" i="10"/>
  <c r="H3041" i="10"/>
  <c r="L3041" i="10"/>
  <c r="D3136" i="10"/>
  <c r="H3136" i="10"/>
  <c r="L3136" i="10"/>
  <c r="C3136" i="10"/>
  <c r="G3136" i="10"/>
  <c r="K3136" i="10"/>
  <c r="F3706" i="10"/>
  <c r="D3706" i="10"/>
  <c r="L3706" i="10"/>
  <c r="E3706" i="10"/>
  <c r="I3706" i="10"/>
  <c r="M3706" i="10"/>
  <c r="E2851" i="10"/>
  <c r="I2851" i="10"/>
  <c r="M2851" i="10"/>
  <c r="F2851" i="10"/>
  <c r="J2851" i="10"/>
  <c r="N2851" i="10"/>
  <c r="E856" i="10"/>
  <c r="I856" i="10"/>
  <c r="M856" i="10"/>
  <c r="F856" i="10"/>
  <c r="J856" i="10"/>
  <c r="J951" i="10"/>
  <c r="N951" i="10"/>
  <c r="F1711" i="10"/>
  <c r="J1711" i="10"/>
  <c r="N1711" i="10"/>
  <c r="E1711" i="10"/>
  <c r="I1711" i="10"/>
  <c r="M1711" i="10"/>
  <c r="E2091" i="10"/>
  <c r="J3706" i="10"/>
  <c r="N3706" i="10"/>
  <c r="H3706" i="10"/>
  <c r="C3706" i="10"/>
  <c r="G3706" i="10"/>
  <c r="K3706" i="10"/>
  <c r="C2851" i="10"/>
  <c r="G2851" i="10"/>
  <c r="K2851" i="10"/>
  <c r="D2851" i="10"/>
  <c r="H2851" i="10"/>
  <c r="L2851" i="10"/>
  <c r="C856" i="10"/>
  <c r="G856" i="10"/>
  <c r="K856" i="10"/>
  <c r="D856" i="10"/>
  <c r="H856" i="10"/>
  <c r="L856" i="10"/>
  <c r="C951" i="10"/>
  <c r="G951" i="10"/>
  <c r="K951" i="10"/>
  <c r="D951" i="10"/>
  <c r="H951" i="10"/>
  <c r="L951" i="10"/>
  <c r="D1711" i="10"/>
  <c r="H1711" i="10"/>
  <c r="L1711" i="10"/>
  <c r="C1711" i="10"/>
  <c r="G1711" i="10"/>
  <c r="K1711" i="10"/>
  <c r="C2091" i="10"/>
  <c r="G2091" i="10"/>
  <c r="K2091" i="10"/>
  <c r="D2091" i="10"/>
  <c r="H2091" i="10"/>
  <c r="L2091" i="10"/>
  <c r="D3421" i="10"/>
  <c r="H3421" i="10"/>
  <c r="J3421" i="10"/>
  <c r="C3421" i="10"/>
  <c r="G3421" i="10"/>
  <c r="K3421" i="10"/>
  <c r="C2471" i="10"/>
  <c r="G2471" i="10"/>
  <c r="K2471" i="10"/>
  <c r="D2471" i="10"/>
  <c r="H2471" i="10"/>
  <c r="L2471" i="10"/>
  <c r="F3326" i="10"/>
  <c r="N3326" i="10"/>
  <c r="H3326" i="10"/>
  <c r="C3326" i="10"/>
  <c r="G3326" i="10"/>
  <c r="K3326" i="10"/>
  <c r="N3516" i="10"/>
  <c r="J3516" i="10"/>
  <c r="H3516" i="10"/>
  <c r="C3516" i="10"/>
  <c r="G3516" i="10"/>
  <c r="K3516" i="10"/>
  <c r="D191" i="10"/>
  <c r="H191" i="10"/>
  <c r="L191" i="10"/>
  <c r="C191" i="10"/>
  <c r="G191" i="10"/>
  <c r="K191" i="10"/>
  <c r="C666" i="10"/>
  <c r="K666" i="10"/>
  <c r="I666" i="10"/>
  <c r="D666" i="10"/>
  <c r="H666" i="10"/>
  <c r="L666" i="10"/>
  <c r="C1046" i="10"/>
  <c r="G1046" i="10"/>
  <c r="K1046" i="10"/>
  <c r="D1046" i="10"/>
  <c r="H1046" i="10"/>
  <c r="L1046" i="10"/>
  <c r="C1426" i="10"/>
  <c r="G1426" i="10"/>
  <c r="K1426" i="10"/>
  <c r="D1426" i="10"/>
  <c r="H1426" i="10"/>
  <c r="L1426" i="10"/>
  <c r="D1901" i="10"/>
  <c r="H1901" i="10"/>
  <c r="L1901" i="10"/>
  <c r="C1901" i="10"/>
  <c r="G1901" i="10"/>
  <c r="K1901" i="10"/>
  <c r="C2281" i="10"/>
  <c r="G2281" i="10"/>
  <c r="K2281" i="10"/>
  <c r="D2281" i="10"/>
  <c r="H2281" i="10"/>
  <c r="L2281" i="10"/>
  <c r="C2946" i="10"/>
  <c r="G2946" i="10"/>
  <c r="K2946" i="10"/>
  <c r="D2946" i="10"/>
  <c r="H2946" i="10"/>
  <c r="L2946" i="10"/>
  <c r="C2756" i="10"/>
  <c r="G2756" i="10"/>
  <c r="K2756" i="10"/>
  <c r="D2756" i="10"/>
  <c r="H2756" i="10"/>
  <c r="L2756" i="10"/>
  <c r="D1806" i="10"/>
  <c r="H1806" i="10"/>
  <c r="L1806" i="10"/>
  <c r="C1806" i="10"/>
  <c r="G1806" i="10"/>
  <c r="K1806" i="10"/>
  <c r="E2566" i="10"/>
  <c r="M2566" i="10"/>
  <c r="G2566" i="10"/>
  <c r="D2566" i="10"/>
  <c r="H2566" i="10"/>
  <c r="L2566" i="10"/>
  <c r="C2186" i="10"/>
  <c r="G2186" i="10"/>
  <c r="K2186" i="10"/>
  <c r="D2186" i="10"/>
  <c r="H2186" i="10"/>
  <c r="L2186" i="10"/>
  <c r="D3231" i="10"/>
  <c r="L3231" i="10"/>
  <c r="J3231" i="10"/>
  <c r="C3231" i="10"/>
  <c r="G3231" i="10"/>
  <c r="K3231" i="10"/>
  <c r="D476" i="10"/>
  <c r="K476" i="10"/>
  <c r="E476" i="10"/>
  <c r="M476" i="10"/>
  <c r="H476" i="10"/>
  <c r="L476" i="10"/>
  <c r="E571" i="10"/>
  <c r="M571" i="10"/>
  <c r="G571" i="10"/>
  <c r="D571" i="10"/>
  <c r="H571" i="10"/>
  <c r="L571" i="10"/>
  <c r="C1236" i="10"/>
  <c r="G1236" i="10"/>
  <c r="K1236" i="10"/>
  <c r="D1236" i="10"/>
  <c r="H1236" i="10"/>
  <c r="L1236" i="10"/>
  <c r="C1331" i="10"/>
  <c r="G1331" i="10"/>
  <c r="K1331" i="10"/>
  <c r="D1331" i="10"/>
  <c r="H1331" i="10"/>
  <c r="L1331" i="10"/>
  <c r="D286" i="10"/>
  <c r="H286" i="10"/>
  <c r="L286" i="10"/>
  <c r="C286" i="10"/>
  <c r="G286" i="10"/>
  <c r="K286" i="10"/>
  <c r="D381" i="10"/>
  <c r="H381" i="10"/>
  <c r="L381" i="10"/>
  <c r="C381" i="10"/>
  <c r="G381" i="10"/>
  <c r="K381" i="10"/>
  <c r="C2661" i="10"/>
  <c r="G2661" i="10"/>
  <c r="K2661" i="10"/>
  <c r="D2661" i="10"/>
  <c r="H2661" i="10"/>
  <c r="L2661" i="10"/>
  <c r="E2376" i="10"/>
  <c r="I2376" i="10"/>
  <c r="M2376" i="10"/>
  <c r="F2376" i="10"/>
  <c r="J2376" i="10"/>
  <c r="N2376" i="10"/>
  <c r="E3041" i="10"/>
  <c r="I3041" i="10"/>
  <c r="M3041" i="10"/>
  <c r="F3041" i="10"/>
  <c r="J3041" i="10"/>
  <c r="N3041" i="10"/>
  <c r="F3136" i="10"/>
  <c r="J3136" i="10"/>
  <c r="N3136" i="10"/>
  <c r="E3136" i="10"/>
  <c r="I3136" i="10"/>
  <c r="M3136" i="10"/>
  <c r="Q96" i="10" l="1"/>
  <c r="R96" i="10"/>
  <c r="S96" i="10"/>
  <c r="P96" i="10" l="1"/>
  <c r="O96" i="10"/>
  <c r="S191" i="10"/>
  <c r="S3041" i="10" l="1"/>
  <c r="S2376" i="10"/>
  <c r="S2186" i="10"/>
  <c r="S2091" i="10"/>
  <c r="S1996" i="10"/>
  <c r="S1046" i="10"/>
  <c r="S666" i="10"/>
  <c r="S571" i="10"/>
  <c r="P666" i="10" l="1"/>
  <c r="P1046" i="10"/>
  <c r="P1996" i="10"/>
  <c r="P2186" i="10"/>
  <c r="P2376" i="10"/>
  <c r="P3041" i="10" l="1"/>
  <c r="Q3041" i="10"/>
  <c r="Q2376" i="10"/>
  <c r="Q2186" i="10"/>
  <c r="P2091" i="10"/>
  <c r="R2091" i="10"/>
  <c r="Q1996" i="10"/>
  <c r="Q1046" i="10"/>
  <c r="Q666" i="10"/>
  <c r="P571" i="10"/>
  <c r="R571" i="10"/>
  <c r="Q191" i="10"/>
  <c r="P191" i="10"/>
  <c r="O3041" i="10"/>
  <c r="R3041" i="10"/>
  <c r="O2376" i="10"/>
  <c r="R2376" i="10"/>
  <c r="O2186" i="10"/>
  <c r="R2186" i="10"/>
  <c r="O2091" i="10"/>
  <c r="Q2091" i="10"/>
  <c r="O1996" i="10"/>
  <c r="R1996" i="10"/>
  <c r="O1046" i="10"/>
  <c r="R1046" i="10"/>
  <c r="O666" i="10"/>
  <c r="R666" i="10"/>
  <c r="O571" i="10"/>
  <c r="Q571" i="10"/>
  <c r="O191" i="10"/>
  <c r="R191" i="10"/>
  <c r="N96" i="10"/>
  <c r="L96" i="10" l="1"/>
  <c r="K96" i="10" l="1"/>
  <c r="J96" i="10" l="1"/>
  <c r="I96" i="10" l="1"/>
  <c r="H96" i="10" l="1"/>
  <c r="G96" i="10" l="1"/>
  <c r="S3516" i="10"/>
  <c r="S3231" i="10"/>
  <c r="S2851" i="10"/>
  <c r="S2756" i="10"/>
  <c r="S2566" i="10"/>
  <c r="S1806" i="10"/>
  <c r="S1616" i="10"/>
  <c r="S1521" i="10"/>
  <c r="S1331" i="10"/>
  <c r="S1141" i="10"/>
  <c r="S951" i="10"/>
  <c r="S761" i="10"/>
  <c r="S381" i="10"/>
  <c r="F96" i="10" l="1"/>
  <c r="S476" i="10"/>
  <c r="S856" i="10"/>
  <c r="S1236" i="10"/>
  <c r="S3611" i="10"/>
  <c r="S286" i="10"/>
  <c r="S1426" i="10"/>
  <c r="S1711" i="10"/>
  <c r="S1901" i="10"/>
  <c r="S2281" i="10"/>
  <c r="S2471" i="10"/>
  <c r="S2661" i="10"/>
  <c r="S2946" i="10"/>
  <c r="S3136" i="10"/>
  <c r="S3326" i="10"/>
  <c r="S3421" i="10"/>
  <c r="S3706" i="10"/>
  <c r="E96" i="10" l="1"/>
  <c r="D96" i="10" l="1"/>
  <c r="C96" i="10" l="1"/>
  <c r="M96" i="10" l="1"/>
  <c r="R1521" i="10" l="1"/>
  <c r="P1521" i="10"/>
  <c r="Q1521" i="10"/>
  <c r="O1521" i="10"/>
  <c r="R1141" i="10"/>
  <c r="P1141" i="10"/>
  <c r="Q1141" i="10"/>
  <c r="O1141" i="10"/>
  <c r="R761" i="10"/>
  <c r="P761" i="10"/>
  <c r="Q761" i="10"/>
  <c r="O761" i="10"/>
  <c r="Q1616" i="10"/>
  <c r="O1616" i="10"/>
  <c r="R1616" i="10"/>
  <c r="P1616" i="10"/>
  <c r="Q3611" i="10"/>
  <c r="R3611" i="10"/>
  <c r="P3611" i="10" l="1"/>
  <c r="O3611" i="10"/>
  <c r="Q2851" i="10"/>
  <c r="O2851" i="10"/>
  <c r="R2851" i="10"/>
  <c r="P2851" i="10"/>
  <c r="Q856" i="10"/>
  <c r="O856" i="10"/>
  <c r="R856" i="10"/>
  <c r="P856" i="10"/>
  <c r="R951" i="10"/>
  <c r="P951" i="10"/>
  <c r="Q951" i="10"/>
  <c r="O951" i="10"/>
  <c r="R1711" i="10"/>
  <c r="P1711" i="10"/>
  <c r="Q1711" i="10"/>
  <c r="O1711" i="10"/>
  <c r="R3421" i="10"/>
  <c r="P3421" i="10"/>
  <c r="O3421" i="10"/>
  <c r="Q3421" i="10"/>
  <c r="Q2471" i="10"/>
  <c r="O2471" i="10"/>
  <c r="R2471" i="10"/>
  <c r="P2471" i="10"/>
  <c r="Q3326" i="10"/>
  <c r="O3326" i="10"/>
  <c r="R3326" i="10"/>
  <c r="P3326" i="10"/>
  <c r="R3516" i="10"/>
  <c r="P3516" i="10"/>
  <c r="Q3516" i="10"/>
  <c r="O3516" i="10"/>
  <c r="Q1426" i="10"/>
  <c r="O1426" i="10"/>
  <c r="R1426" i="10"/>
  <c r="P1426" i="10"/>
  <c r="R1901" i="10"/>
  <c r="P1901" i="10"/>
  <c r="O1901" i="10"/>
  <c r="R2281" i="10"/>
  <c r="P2281" i="10"/>
  <c r="Q2281" i="10"/>
  <c r="R2946" i="10"/>
  <c r="Q2946" i="10"/>
  <c r="O2946" i="10"/>
  <c r="P2756" i="10"/>
  <c r="O2756" i="10"/>
  <c r="O1806" i="10"/>
  <c r="R1806" i="10"/>
  <c r="P1806" i="10"/>
  <c r="P2566" i="10"/>
  <c r="O2566" i="10"/>
  <c r="R3231" i="10"/>
  <c r="P3231" i="10"/>
  <c r="Q3231" i="10"/>
  <c r="O3231" i="10"/>
  <c r="Q476" i="10"/>
  <c r="R476" i="10"/>
  <c r="O1236" i="10"/>
  <c r="P1236" i="10"/>
  <c r="P1331" i="10"/>
  <c r="Q1331" i="10"/>
  <c r="O286" i="10"/>
  <c r="P381" i="10"/>
  <c r="R2661" i="10"/>
  <c r="P3706" i="10" l="1"/>
  <c r="O3706" i="10"/>
  <c r="P3136" i="10"/>
  <c r="Q3136" i="10"/>
  <c r="O2661" i="10"/>
  <c r="Q381" i="10"/>
  <c r="P286" i="10"/>
  <c r="R3706" i="10"/>
  <c r="Q3706" i="10"/>
  <c r="R3136" i="10"/>
  <c r="O3136" i="10"/>
  <c r="P2661" i="10"/>
  <c r="Q2661" i="10"/>
  <c r="O381" i="10"/>
  <c r="R381" i="10"/>
  <c r="R286" i="10"/>
  <c r="Q286" i="10"/>
  <c r="O1331" i="10"/>
  <c r="R1331" i="10"/>
  <c r="R1236" i="10"/>
  <c r="Q1236" i="10"/>
  <c r="P476" i="10"/>
  <c r="O476" i="10"/>
  <c r="Q2566" i="10"/>
  <c r="R2566" i="10"/>
  <c r="Q1806" i="10"/>
  <c r="Q2756" i="10"/>
  <c r="R2756" i="10"/>
  <c r="P2946" i="10"/>
  <c r="O2281" i="10"/>
  <c r="Q190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<sst xmlns="http://schemas.openxmlformats.org/spreadsheetml/2006/main" count="525" uniqueCount="220">
  <si>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</si>
  <si>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</si>
  <si>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</si>
  <si>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</si>
  <si>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</si>
  <si>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</si>
  <si>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</si>
  <si>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</si>
  <si>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</si>
  <si>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</si>
  <si>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</si>
  <si>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</si>
  <si>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</si>
  <si>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</si>
  <si>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</si>
  <si>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</si>
  <si>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</si>
  <si>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</si>
  <si>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</si>
  <si>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</si>
  <si>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</si>
  <si>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</si>
  <si>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</si>
  <si>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</si>
  <si>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</si>
  <si>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</si>
  <si>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</si>
  <si>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</si>
  <si>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</si>
  <si>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</si>
  <si>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</si>
  <si>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</si>
  <si>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</si>
  <si>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</si>
  <si>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</si>
  <si>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</si>
  <si>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</si>
  <si>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</si>
  <si>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</si>
  <si>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</si>
  <si>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</si>
  <si>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</si>
  <si>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</si>
  <si>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</si>
  <si>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</si>
  <si>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</si>
  <si>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</si>
  <si>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</si>
  <si>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</si>
  <si>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</si>
  <si>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</si>
  <si>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</si>
  <si>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</si>
  <si>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</si>
  <si>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</si>
  <si>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</si>
  <si>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</si>
  <si>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</si>
  <si>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</si>
  <si>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</si>
  <si>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</si>
  <si>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</si>
  <si>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</si>
  <si>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</si>
  <si>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</si>
  <si>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</si>
  <si>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</si>
  <si>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</si>
  <si>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</si>
  <si>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</si>
  <si>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</si>
  <si>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</si>
  <si>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</si>
  <si>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</si>
  <si>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</si>
  <si>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</si>
  <si>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</si>
  <si>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</si>
  <si>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</si>
  <si>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</si>
  <si>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</si>
  <si>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</si>
  <si>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</si>
  <si>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</si>
  <si>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</si>
  <si>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</si>
  <si>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</si>
  <si>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</si>
  <si>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</si>
  <si>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</si>
  <si>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</si>
  <si>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</si>
  <si>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</si>
  <si>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</si>
  <si>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</si>
  <si>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</si>
  <si>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</si>
  <si>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</si>
  <si>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</si>
  <si>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</si>
  <si>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</si>
  <si>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</si>
  <si>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</si>
  <si>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</si>
  <si>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</si>
  <si>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</si>
  <si>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</si>
  <si>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</si>
  <si>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</si>
  <si>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</si>
  <si>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</si>
  <si>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</si>
  <si>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</si>
  <si>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</si>
  <si>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</si>
  <si>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</si>
  <si>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</si>
  <si>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</si>
  <si>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</si>
  <si>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</si>
  <si>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</si>
  <si>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</si>
  <si>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</si>
  <si>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</si>
  <si>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</si>
  <si>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</si>
  <si>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</si>
  <si>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</si>
  <si>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</si>
  <si>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</si>
  <si>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</si>
  <si>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</si>
  <si>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</si>
  <si>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</si>
  <si>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</si>
  <si>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</si>
  <si>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</si>
  <si>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</si>
  <si>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</si>
  <si>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</si>
  <si>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</si>
  <si>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</si>
  <si>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</si>
  <si>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</si>
  <si>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</si>
  <si>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</si>
  <si>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</si>
  <si>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</si>
  <si>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</si>
  <si>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</si>
  <si>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</si>
  <si>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</si>
  <si>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</si>
  <si>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</si>
  <si>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</si>
  <si>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</si>
  <si>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</si>
  <si>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</si>
  <si>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</si>
  <si>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</si>
  <si>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</si>
  <si>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</si>
  <si>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</si>
  <si>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</si>
  <si>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</si>
  <si>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</si>
  <si>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</si>
  <si>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</si>
  <si>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</si>
  <si>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</si>
  <si>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</si>
  <si>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</si>
  <si>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</si>
  <si>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</si>
  <si>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</si>
  <si>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</si>
  <si>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</si>
  <si>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</si>
  <si>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</si>
  <si>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</si>
  <si>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</si>
  <si>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</si>
  <si>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</si>
  <si>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</si>
  <si>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</si>
  <si>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</si>
  <si>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</si>
  <si>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</si>
  <si>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</si>
  <si>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</si>
  <si>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</si>
  <si>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</si>
  <si>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</si>
  <si>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</si>
  <si>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</si>
  <si>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</si>
  <si>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</si>
  <si>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</si>
  <si>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</si>
  <si>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</si>
  <si>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</si>
  <si>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</si>
  <si>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</si>
  <si>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</si>
  <si>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</si>
  <si>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</si>
  <si>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</si>
  <si>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</si>
  <si>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</si>
  <si>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</si>
  <si>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</si>
  <si>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</si>
  <si>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</si>
  <si>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</si>
  <si>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</si>
  <si>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</si>
  <si>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</si>
  <si>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</si>
  <si>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</si>
  <si>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Wolmirstedt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</si>
</sst>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10000990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40" zoomScaleNormal="40" workbookViewId="0">
      <selection activeCell="F75" sqref="F74:F75"/>
    </sheetView>
  </sheetViews>
  <sheetFormatPr baseColWidth="10" defaultColWidth="11.42578125" defaultRowHeight="15.75"/>
  <cols>
    <col min="1" max="1" width="6.28515625" style="45" customWidth="1"/>
    <col min="2" max="2" width="87.7109375" style="108" customWidth="1"/>
    <col min="3" max="19" width="16.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10841.604625492773</v>
      </c>
      <c r="D3" s="26">
        <v>10841.592685627178</v>
      </c>
      <c r="E3" s="26">
        <v>12812.791004719376</v>
      </c>
      <c r="F3" s="26">
        <v>11827.207702328349</v>
      </c>
      <c r="G3" s="26">
        <v>11827.191488952783</v>
      </c>
      <c r="H3" s="26">
        <v>11827.203138019364</v>
      </c>
      <c r="I3" s="26">
        <v>11827.199083359856</v>
      </c>
      <c r="J3" s="26">
        <v>11827.20208216261</v>
      </c>
      <c r="K3" s="26">
        <v>12812.795786444432</v>
      </c>
      <c r="L3" s="26">
        <v>12812.792837612169</v>
      </c>
      <c r="M3" s="26">
        <v>11827.195695934248</v>
      </c>
      <c r="N3" s="26">
        <v>11827.190830636917</v>
      </c>
      <c r="O3" s="26">
        <v>11827.15692551925</v>
      </c>
      <c r="P3" s="26">
        <v>11827.16376174017</v>
      </c>
      <c r="Q3" s="26">
        <v>11827.244029678775</v>
      </c>
      <c r="R3" s="26">
        <v>11827.153560938894</v>
      </c>
      <c r="S3" s="26">
        <v>11827.2</v>
      </c>
    </row>
    <row r="4" spans="1:19" ht="18.75" customHeight="1">
      <c r="A4" s="93">
        <v>2</v>
      </c>
      <c r="B4" s="97" t="s">
        <v>31</v>
      </c>
      <c r="C4" s="26">
        <v>6.1600026281208944</v>
      </c>
      <c r="D4" s="26">
        <v>6.1599958441063514</v>
      </c>
      <c r="E4" s="26">
        <v>7.2799948890451001</v>
      </c>
      <c r="F4" s="26">
        <v>6.7200043763229251</v>
      </c>
      <c r="G4" s="26">
        <v>6.7199951641777176</v>
      </c>
      <c r="H4" s="26">
        <v>6.7200017829655474</v>
      </c>
      <c r="I4" s="26">
        <v>6.7199994791817366</v>
      </c>
      <c r="J4" s="26">
        <v>6.7200011830469375</v>
      </c>
      <c r="K4" s="26">
        <v>7.2799976059343363</v>
      </c>
      <c r="L4" s="26">
        <v>7.2799959304614594</v>
      </c>
      <c r="M4" s="26">
        <v>6.7199975545080957</v>
      </c>
      <c r="N4" s="26">
        <v>6.7199947901346118</v>
      </c>
      <c r="O4" s="26">
        <v>6.7199755258632097</v>
      </c>
      <c r="P4" s="26">
        <v>6.7199794100796417</v>
      </c>
      <c r="Q4" s="26">
        <v>6.720025016862941</v>
      </c>
      <c r="R4" s="26">
        <v>6.7199736141698256</v>
      </c>
      <c r="S4" s="26">
        <v>6.7200000000000006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2814076.36</v>
      </c>
      <c r="D6" s="27">
        <v>2504235.27</v>
      </c>
      <c r="E6" s="27">
        <v>2358365.23</v>
      </c>
      <c r="F6" s="27">
        <v>2571813.8899999997</v>
      </c>
      <c r="G6" s="27">
        <v>2630549.5499999998</v>
      </c>
      <c r="H6" s="27">
        <v>2379135.94</v>
      </c>
      <c r="I6" s="27">
        <v>3142064.3</v>
      </c>
      <c r="J6" s="27">
        <v>2619589.39</v>
      </c>
      <c r="K6" s="27">
        <v>2628183.9699999997</v>
      </c>
      <c r="L6" s="27">
        <v>3167663.01</v>
      </c>
      <c r="M6" s="27">
        <v>3467035.17</v>
      </c>
      <c r="N6" s="27">
        <v>3553330</v>
      </c>
      <c r="O6" s="27">
        <v>3889895.67</v>
      </c>
      <c r="P6" s="27">
        <v>4006087.27</v>
      </c>
      <c r="Q6" s="27">
        <v>4408683.4400000004</v>
      </c>
      <c r="R6" s="27">
        <v>4718169.01</v>
      </c>
      <c r="S6" s="27">
        <v>4669672.29</v>
      </c>
    </row>
    <row r="7" spans="1:19" ht="18.75" customHeight="1">
      <c r="A7" s="96" t="s">
        <v>75</v>
      </c>
      <c r="B7" s="103" t="s">
        <v>159</v>
      </c>
      <c r="C7" s="27">
        <v>82729</v>
      </c>
      <c r="D7" s="27">
        <v>69167.34</v>
      </c>
      <c r="E7" s="27">
        <v>51511.06</v>
      </c>
      <c r="F7" s="27">
        <v>56450.369999999995</v>
      </c>
      <c r="G7" s="27">
        <v>35723.01</v>
      </c>
      <c r="H7" s="27">
        <v>10633.289999999999</v>
      </c>
      <c r="I7" s="27">
        <v>54270.179999999993</v>
      </c>
      <c r="J7" s="27">
        <v>226027.76</v>
      </c>
      <c r="K7" s="27">
        <v>549488.39</v>
      </c>
      <c r="L7" s="27">
        <v>604016.16999999993</v>
      </c>
      <c r="M7" s="27">
        <v>730941.58000000007</v>
      </c>
      <c r="N7" s="27">
        <v>702848.09000000008</v>
      </c>
      <c r="O7" s="27">
        <v>602717.98</v>
      </c>
      <c r="P7" s="27">
        <v>778567.22</v>
      </c>
      <c r="Q7" s="27">
        <v>1032084.1500000001</v>
      </c>
      <c r="R7" s="27">
        <v>431253.14</v>
      </c>
      <c r="S7" s="27">
        <v>426893.96</v>
      </c>
    </row>
    <row r="8" spans="1:19" ht="18.75" customHeight="1">
      <c r="A8" s="96" t="s">
        <v>89</v>
      </c>
      <c r="B8" s="103" t="s">
        <v>160</v>
      </c>
      <c r="C8" s="27">
        <v>270930.96999999997</v>
      </c>
      <c r="D8" s="27">
        <v>259925.28</v>
      </c>
      <c r="E8" s="27">
        <v>271008.89</v>
      </c>
      <c r="F8" s="27">
        <v>257123.62</v>
      </c>
      <c r="G8" s="27">
        <v>265046.81</v>
      </c>
      <c r="H8" s="27">
        <v>255501.58</v>
      </c>
      <c r="I8" s="27">
        <v>301154.53000000003</v>
      </c>
      <c r="J8" s="27">
        <v>300423.19</v>
      </c>
      <c r="K8" s="27">
        <v>292437.11</v>
      </c>
      <c r="L8" s="27">
        <v>292241.38</v>
      </c>
      <c r="M8" s="27">
        <v>291266.82</v>
      </c>
      <c r="N8" s="27">
        <v>285837</v>
      </c>
      <c r="O8" s="27">
        <v>285243.93</v>
      </c>
      <c r="P8" s="27">
        <v>275110.14</v>
      </c>
      <c r="Q8" s="27">
        <v>279064.02</v>
      </c>
      <c r="R8" s="27">
        <v>286316.01</v>
      </c>
      <c r="S8" s="27">
        <v>274148.59000000003</v>
      </c>
    </row>
    <row r="9" spans="1:19">
      <c r="A9" s="96" t="s">
        <v>100</v>
      </c>
      <c r="B9" s="103" t="s">
        <v>87</v>
      </c>
      <c r="C9" s="27">
        <v>2731347.36</v>
      </c>
      <c r="D9" s="27">
        <v>2435068.27</v>
      </c>
      <c r="E9" s="27">
        <v>2306854.23</v>
      </c>
      <c r="F9" s="27">
        <v>2515363.8899999997</v>
      </c>
      <c r="G9" s="27">
        <v>2594826.5499999998</v>
      </c>
      <c r="H9" s="27">
        <v>2368502.94</v>
      </c>
      <c r="I9" s="27">
        <v>3087793.3</v>
      </c>
      <c r="J9" s="27">
        <v>2393561.83</v>
      </c>
      <c r="K9" s="27">
        <v>2078695.5799999996</v>
      </c>
      <c r="L9" s="27">
        <v>2563646.84</v>
      </c>
      <c r="M9" s="27">
        <v>2736093.59</v>
      </c>
      <c r="N9" s="27">
        <v>2850481.91</v>
      </c>
      <c r="O9" s="27">
        <v>3287177.69</v>
      </c>
      <c r="P9" s="27">
        <v>3227520.05</v>
      </c>
      <c r="Q9" s="27">
        <v>3376599.29</v>
      </c>
      <c r="R9" s="27">
        <v>4286915.87</v>
      </c>
      <c r="S9" s="27">
        <v>4242778.33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178611.62</v>
      </c>
      <c r="D13" s="27">
        <v>2091.7400000000052</v>
      </c>
      <c r="E13" s="27">
        <v>68437.579999999987</v>
      </c>
      <c r="F13" s="27">
        <v>232954.64</v>
      </c>
      <c r="G13" s="27">
        <v>218274.09</v>
      </c>
      <c r="H13" s="27">
        <v>217923.46999999997</v>
      </c>
      <c r="I13" s="27">
        <v>314653.22000000003</v>
      </c>
      <c r="J13" s="27">
        <v>216305.65999999997</v>
      </c>
      <c r="K13" s="27">
        <v>398946.25</v>
      </c>
      <c r="L13" s="27">
        <v>501684.35999999993</v>
      </c>
      <c r="M13" s="27">
        <v>476629.15</v>
      </c>
      <c r="N13" s="27">
        <v>405348.40999999986</v>
      </c>
      <c r="O13" s="27">
        <v>396462.57000000007</v>
      </c>
      <c r="P13" s="27">
        <v>316991.61</v>
      </c>
      <c r="Q13" s="27">
        <v>503306.7299999994</v>
      </c>
      <c r="R13" s="27">
        <v>1455004.3800000001</v>
      </c>
      <c r="S13" s="27">
        <v>1289034.8900000006</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0</v>
      </c>
      <c r="E15" s="27">
        <v>0</v>
      </c>
      <c r="F15" s="27">
        <v>57875.95</v>
      </c>
      <c r="G15" s="27">
        <v>39579.629999999997</v>
      </c>
      <c r="H15" s="27">
        <v>94048.56</v>
      </c>
      <c r="I15" s="27">
        <v>58796.82</v>
      </c>
      <c r="J15" s="27">
        <v>26514.36</v>
      </c>
      <c r="K15" s="27">
        <v>168214.71000000002</v>
      </c>
      <c r="L15" s="27">
        <v>230148.42999999993</v>
      </c>
      <c r="M15" s="27">
        <v>291379.61</v>
      </c>
      <c r="N15" s="27">
        <v>247232</v>
      </c>
      <c r="O15" s="27">
        <v>316254.61000000004</v>
      </c>
      <c r="P15" s="27">
        <v>176898.65999999997</v>
      </c>
      <c r="Q15" s="27">
        <v>322758.95</v>
      </c>
      <c r="R15" s="27">
        <v>376040</v>
      </c>
      <c r="S15" s="27">
        <v>279471.58775059687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351582.15</v>
      </c>
      <c r="D17" s="27">
        <v>340913.21</v>
      </c>
      <c r="E17" s="27">
        <v>356097.58999999997</v>
      </c>
      <c r="F17" s="27">
        <v>383884.17</v>
      </c>
      <c r="G17" s="27">
        <v>361303.34</v>
      </c>
      <c r="H17" s="27">
        <v>376900.26</v>
      </c>
      <c r="I17" s="27">
        <v>387083.17</v>
      </c>
      <c r="J17" s="27">
        <v>397617.43</v>
      </c>
      <c r="K17" s="27">
        <v>456127.69</v>
      </c>
      <c r="L17" s="27">
        <v>465113.9</v>
      </c>
      <c r="M17" s="27">
        <v>467145.11</v>
      </c>
      <c r="N17" s="27">
        <v>468477</v>
      </c>
      <c r="O17" s="27">
        <v>507962.95</v>
      </c>
      <c r="P17" s="27">
        <v>533683.96479999996</v>
      </c>
      <c r="Q17" s="27">
        <v>607725.46240000008</v>
      </c>
      <c r="R17" s="27">
        <v>583321.70959999994</v>
      </c>
      <c r="S17" s="27">
        <v>609987.0784</v>
      </c>
    </row>
    <row r="18" spans="1:19" ht="18.75" customHeight="1">
      <c r="A18" s="98">
        <v>2</v>
      </c>
      <c r="B18" s="97" t="s">
        <v>38</v>
      </c>
      <c r="C18" s="27">
        <v>983564.65</v>
      </c>
      <c r="D18" s="27">
        <v>989429.39999999991</v>
      </c>
      <c r="E18" s="27">
        <v>894202.23</v>
      </c>
      <c r="F18" s="27">
        <v>1011964.53</v>
      </c>
      <c r="G18" s="27">
        <v>1049808.31</v>
      </c>
      <c r="H18" s="27">
        <v>946519.47</v>
      </c>
      <c r="I18" s="27">
        <v>1209182.83</v>
      </c>
      <c r="J18" s="27">
        <v>1436928.02</v>
      </c>
      <c r="K18" s="27">
        <v>1057128.6000000001</v>
      </c>
      <c r="L18" s="27">
        <v>972074.1</v>
      </c>
      <c r="M18" s="27">
        <v>1027579.6499999999</v>
      </c>
      <c r="N18" s="27">
        <v>1359818</v>
      </c>
      <c r="O18" s="27">
        <v>1354056.96</v>
      </c>
      <c r="P18" s="27">
        <v>1509387.51</v>
      </c>
      <c r="Q18" s="27">
        <v>1529322.7000000002</v>
      </c>
      <c r="R18" s="27">
        <v>1438691.35</v>
      </c>
      <c r="S18" s="27">
        <v>1520939.906</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807399.68</v>
      </c>
      <c r="D20" s="27">
        <v>812681.07</v>
      </c>
      <c r="E20" s="27">
        <v>710868.39</v>
      </c>
      <c r="F20" s="27">
        <v>808021.24</v>
      </c>
      <c r="G20" s="27">
        <v>828180.89</v>
      </c>
      <c r="H20" s="27">
        <v>704272.1</v>
      </c>
      <c r="I20" s="27">
        <v>838552.81</v>
      </c>
      <c r="J20" s="27">
        <v>1125646.07</v>
      </c>
      <c r="K20" s="27">
        <v>752126.45</v>
      </c>
      <c r="L20" s="27">
        <v>656388.98</v>
      </c>
      <c r="M20" s="27">
        <v>676357.44</v>
      </c>
      <c r="N20" s="27">
        <v>1000514</v>
      </c>
      <c r="O20" s="27">
        <v>701948.73</v>
      </c>
      <c r="P20" s="27">
        <v>866376.38</v>
      </c>
      <c r="Q20" s="27">
        <v>832456.91</v>
      </c>
      <c r="R20" s="27">
        <v>775895.26</v>
      </c>
      <c r="S20" s="27">
        <v>821554.13</v>
      </c>
    </row>
    <row r="21" spans="1:19" ht="18.75" customHeight="1">
      <c r="A21" s="93">
        <v>3</v>
      </c>
      <c r="B21" s="97" t="s">
        <v>40</v>
      </c>
      <c r="C21" s="27">
        <v>503271.8</v>
      </c>
      <c r="D21" s="27">
        <v>501591.86</v>
      </c>
      <c r="E21" s="27">
        <v>1011366.73</v>
      </c>
      <c r="F21" s="27">
        <v>516322.58000000007</v>
      </c>
      <c r="G21" s="27">
        <v>500218.67</v>
      </c>
      <c r="H21" s="27">
        <v>527568.65</v>
      </c>
      <c r="I21" s="27">
        <v>620700.92000000004</v>
      </c>
      <c r="J21" s="27">
        <v>607437.62000000011</v>
      </c>
      <c r="K21" s="27">
        <v>594523.98</v>
      </c>
      <c r="L21" s="27">
        <v>628600.26</v>
      </c>
      <c r="M21" s="27">
        <v>790622.30999999994</v>
      </c>
      <c r="N21" s="27">
        <v>770648</v>
      </c>
      <c r="O21" s="27">
        <v>370739.20000000001</v>
      </c>
      <c r="P21" s="27">
        <v>374972.74</v>
      </c>
      <c r="Q21" s="27">
        <v>425953.29</v>
      </c>
      <c r="R21" s="27">
        <v>400627.14</v>
      </c>
      <c r="S21" s="27">
        <v>454799.81519999995</v>
      </c>
    </row>
    <row r="22" spans="1:19" ht="18.75" customHeight="1">
      <c r="A22" s="96" t="s">
        <v>99</v>
      </c>
      <c r="B22" s="97" t="s">
        <v>57</v>
      </c>
      <c r="C22" s="27">
        <v>270930.96999999997</v>
      </c>
      <c r="D22" s="27">
        <v>259925.28</v>
      </c>
      <c r="E22" s="27">
        <v>271008.89</v>
      </c>
      <c r="F22" s="27">
        <v>257123.62</v>
      </c>
      <c r="G22" s="27">
        <v>265046.81</v>
      </c>
      <c r="H22" s="27">
        <v>255501.58</v>
      </c>
      <c r="I22" s="27">
        <v>301154.53000000003</v>
      </c>
      <c r="J22" s="27">
        <v>300423.19</v>
      </c>
      <c r="K22" s="27">
        <v>292437.11</v>
      </c>
      <c r="L22" s="27">
        <v>292241.38</v>
      </c>
      <c r="M22" s="27">
        <v>291266.82</v>
      </c>
      <c r="N22" s="27">
        <v>285837</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226637.2</v>
      </c>
      <c r="D24" s="27">
        <v>218244.01</v>
      </c>
      <c r="E24" s="27">
        <v>224565.1</v>
      </c>
      <c r="F24" s="27">
        <v>214372.18</v>
      </c>
      <c r="G24" s="27">
        <v>201186.78</v>
      </c>
      <c r="H24" s="27">
        <v>208469.03</v>
      </c>
      <c r="I24" s="27">
        <v>411027.18000000005</v>
      </c>
      <c r="J24" s="27">
        <v>411772.24000000005</v>
      </c>
      <c r="K24" s="27">
        <v>391029.33999999997</v>
      </c>
      <c r="L24" s="27">
        <v>377750.35</v>
      </c>
      <c r="M24" s="27">
        <v>381141.65</v>
      </c>
      <c r="N24" s="27">
        <v>385674</v>
      </c>
      <c r="O24" s="27">
        <v>357989.51</v>
      </c>
      <c r="P24" s="27">
        <v>353919.40840000001</v>
      </c>
      <c r="Q24" s="27">
        <v>344674.16840000002</v>
      </c>
      <c r="R24" s="27">
        <v>269247.89039999997</v>
      </c>
      <c r="S24" s="27">
        <v>265074.63679999998</v>
      </c>
    </row>
    <row r="25" spans="1:19" ht="18.75" customHeight="1">
      <c r="A25" s="93">
        <v>5</v>
      </c>
      <c r="B25" s="97" t="s">
        <v>42</v>
      </c>
      <c r="C25" s="27">
        <v>8550</v>
      </c>
      <c r="D25" s="27">
        <v>14857.97</v>
      </c>
      <c r="E25" s="27">
        <v>21435.94</v>
      </c>
      <c r="F25" s="27">
        <v>9053.4699999999993</v>
      </c>
      <c r="G25" s="27">
        <v>27325.11</v>
      </c>
      <c r="H25" s="27">
        <v>75788.649999999994</v>
      </c>
      <c r="I25" s="27">
        <v>18953.73</v>
      </c>
      <c r="J25" s="27">
        <v>9545.42</v>
      </c>
      <c r="K25" s="27">
        <v>39179.68</v>
      </c>
      <c r="L25" s="27">
        <v>1596.64</v>
      </c>
      <c r="M25" s="27">
        <v>1905.17</v>
      </c>
      <c r="N25" s="27">
        <v>2485</v>
      </c>
      <c r="O25" s="27">
        <v>15.87</v>
      </c>
      <c r="P25" s="27">
        <v>75.129599999999996</v>
      </c>
      <c r="Q25" s="27">
        <v>200.63120000000001</v>
      </c>
      <c r="R25" s="27">
        <v>237.54</v>
      </c>
      <c r="S25" s="27">
        <v>1165.204</v>
      </c>
    </row>
    <row r="26" spans="1:19" ht="18.75" customHeight="1">
      <c r="A26" s="93">
        <v>6</v>
      </c>
      <c r="B26" s="97" t="s">
        <v>43</v>
      </c>
      <c r="C26" s="27">
        <v>0</v>
      </c>
      <c r="D26" s="27">
        <v>0</v>
      </c>
      <c r="E26" s="27">
        <v>0</v>
      </c>
      <c r="F26" s="27">
        <v>0</v>
      </c>
      <c r="G26" s="27">
        <v>34447.21</v>
      </c>
      <c r="H26" s="27">
        <v>79810.22</v>
      </c>
      <c r="I26" s="27">
        <v>134690.94</v>
      </c>
      <c r="J26" s="27">
        <v>63115.73</v>
      </c>
      <c r="K26" s="27">
        <v>63598.94</v>
      </c>
      <c r="L26" s="27">
        <v>60527.67</v>
      </c>
      <c r="M26" s="27">
        <v>54191.11</v>
      </c>
      <c r="N26" s="27">
        <v>48765</v>
      </c>
      <c r="O26" s="27">
        <v>41212.76</v>
      </c>
      <c r="P26" s="27">
        <v>38684.69</v>
      </c>
      <c r="Q26" s="27">
        <v>36174.873599999999</v>
      </c>
      <c r="R26" s="27">
        <v>29291.352800000001</v>
      </c>
      <c r="S26" s="27">
        <v>17491.997200000002</v>
      </c>
    </row>
    <row r="27" spans="1:19" ht="18.75" customHeight="1">
      <c r="A27" s="93">
        <v>7</v>
      </c>
      <c r="B27" s="97" t="s">
        <v>60</v>
      </c>
      <c r="C27" s="27">
        <v>23428.83</v>
      </c>
      <c r="D27" s="27">
        <v>19013.13</v>
      </c>
      <c r="E27" s="27">
        <v>22081.120000000003</v>
      </c>
      <c r="F27" s="27">
        <v>14300.67</v>
      </c>
      <c r="G27" s="27">
        <v>11744.080000000002</v>
      </c>
      <c r="H27" s="27">
        <v>25590.880000000001</v>
      </c>
      <c r="I27" s="27">
        <v>23096.73</v>
      </c>
      <c r="J27" s="27">
        <v>216098.43000000002</v>
      </c>
      <c r="K27" s="27">
        <v>326852.7900000001</v>
      </c>
      <c r="L27" s="27">
        <v>17099.649999999965</v>
      </c>
      <c r="M27" s="27">
        <v>26461.23000000004</v>
      </c>
      <c r="N27" s="27">
        <v>12545.109999999986</v>
      </c>
      <c r="O27" s="27">
        <v>18649.97</v>
      </c>
      <c r="P27" s="27">
        <v>26688.12</v>
      </c>
      <c r="Q27" s="27">
        <v>32179.61</v>
      </c>
      <c r="R27" s="27">
        <v>10373.379999999999</v>
      </c>
      <c r="S27" s="27">
        <v>12771.26</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3201485.82</v>
      </c>
      <c r="D31" s="27">
        <v>3456874.9</v>
      </c>
      <c r="E31" s="27">
        <v>2350288.7000000002</v>
      </c>
      <c r="F31" s="27">
        <v>3084206.4800000004</v>
      </c>
      <c r="G31" s="27">
        <v>2241287.5600000005</v>
      </c>
      <c r="H31" s="27">
        <v>1485092.0600000005</v>
      </c>
      <c r="I31" s="27">
        <v>2676588.56</v>
      </c>
      <c r="J31" s="27">
        <v>3109198.9300000006</v>
      </c>
      <c r="K31" s="27">
        <v>3811575.4700000007</v>
      </c>
      <c r="L31" s="27">
        <v>4011011.1300000004</v>
      </c>
      <c r="M31" s="27">
        <v>3714341.790000001</v>
      </c>
      <c r="N31" s="27">
        <v>3375451.11</v>
      </c>
      <c r="O31" s="27">
        <v>3058469.9700000007</v>
      </c>
      <c r="P31" s="27">
        <v>3035294.9600000004</v>
      </c>
      <c r="Q31" s="27">
        <v>3531349.2131999996</v>
      </c>
      <c r="R31" s="27">
        <v>3384296.3031999995</v>
      </c>
      <c r="S31" s="27">
        <v>4163385.7231999999</v>
      </c>
    </row>
    <row r="32" spans="1:19" s="50" customFormat="1" ht="18.75" customHeight="1">
      <c r="A32" s="66" t="s">
        <v>75</v>
      </c>
      <c r="B32" s="106" t="s">
        <v>168</v>
      </c>
      <c r="C32" s="27">
        <v>1400000</v>
      </c>
      <c r="D32" s="27">
        <v>1400000</v>
      </c>
      <c r="E32" s="27">
        <v>1400000</v>
      </c>
      <c r="F32" s="27">
        <v>1400000</v>
      </c>
      <c r="G32" s="27">
        <v>1400000</v>
      </c>
      <c r="H32" s="27">
        <v>1400000</v>
      </c>
      <c r="I32" s="27">
        <v>1400000</v>
      </c>
      <c r="J32" s="27">
        <v>1400000</v>
      </c>
      <c r="K32" s="27">
        <v>1400000</v>
      </c>
      <c r="L32" s="27">
        <v>1400000</v>
      </c>
      <c r="M32" s="27">
        <v>1400000</v>
      </c>
      <c r="N32" s="27">
        <v>1400000</v>
      </c>
      <c r="O32" s="27">
        <v>1400000</v>
      </c>
      <c r="P32" s="27">
        <v>1400000</v>
      </c>
      <c r="Q32" s="27">
        <v>1400000</v>
      </c>
      <c r="R32" s="27">
        <v>1400000</v>
      </c>
      <c r="S32" s="27">
        <v>1400000</v>
      </c>
    </row>
    <row r="33" spans="1:19" s="50" customFormat="1" ht="18.75" customHeight="1">
      <c r="A33" s="66" t="s">
        <v>89</v>
      </c>
      <c r="B33" s="106" t="s">
        <v>169</v>
      </c>
      <c r="C33" s="27">
        <v>1600490.86</v>
      </c>
      <c r="D33" s="27">
        <v>1600490.86</v>
      </c>
      <c r="E33" s="27">
        <v>1600490.86</v>
      </c>
      <c r="F33" s="27">
        <v>1600490.86</v>
      </c>
      <c r="G33" s="27">
        <v>1600490.86</v>
      </c>
      <c r="H33" s="27">
        <v>1600490.86</v>
      </c>
      <c r="I33" s="27">
        <v>1600490.86</v>
      </c>
      <c r="J33" s="27">
        <v>1600490.86</v>
      </c>
      <c r="K33" s="27">
        <v>1600490.86</v>
      </c>
      <c r="L33" s="27">
        <v>1600490.86</v>
      </c>
      <c r="M33" s="27">
        <v>1600490.86</v>
      </c>
      <c r="N33" s="27">
        <v>1600490.86</v>
      </c>
      <c r="O33" s="27">
        <v>1600490.86</v>
      </c>
      <c r="P33" s="27">
        <v>1600490.86</v>
      </c>
      <c r="Q33" s="27">
        <v>1600490.8584</v>
      </c>
      <c r="R33" s="27">
        <v>1600490.8584</v>
      </c>
      <c r="S33" s="27">
        <v>1600490.8584</v>
      </c>
    </row>
    <row r="34" spans="1:19" s="50" customFormat="1" ht="18.75" customHeight="1">
      <c r="A34" s="66" t="s">
        <v>100</v>
      </c>
      <c r="B34" s="106" t="s">
        <v>170</v>
      </c>
      <c r="C34" s="27">
        <v>473980.91</v>
      </c>
      <c r="D34" s="27">
        <v>512784.83</v>
      </c>
      <c r="E34" s="27">
        <v>575504.82999999996</v>
      </c>
      <c r="F34" s="27">
        <v>539508.32999999996</v>
      </c>
      <c r="G34" s="27">
        <v>671723.67</v>
      </c>
      <c r="H34" s="27">
        <v>769478.4</v>
      </c>
      <c r="I34" s="27">
        <v>895961.92</v>
      </c>
      <c r="J34" s="27">
        <v>1011475.74</v>
      </c>
      <c r="K34" s="27">
        <v>1011475.74</v>
      </c>
      <c r="L34" s="27">
        <v>1039475.74</v>
      </c>
      <c r="M34" s="27">
        <v>1137475.74</v>
      </c>
      <c r="N34" s="27">
        <v>1240214.46</v>
      </c>
      <c r="O34" s="27">
        <v>1353823.54</v>
      </c>
      <c r="P34" s="27">
        <v>1511528</v>
      </c>
      <c r="Q34" s="27">
        <v>1606437.3248000001</v>
      </c>
      <c r="R34" s="27">
        <v>1606437.3248000001</v>
      </c>
      <c r="S34" s="27">
        <v>1606437.3248000001</v>
      </c>
    </row>
    <row r="35" spans="1:19" s="50" customFormat="1" ht="18.75" customHeight="1">
      <c r="A35" s="66" t="s">
        <v>101</v>
      </c>
      <c r="B35" s="106" t="s">
        <v>171</v>
      </c>
      <c r="C35" s="27">
        <v>0</v>
      </c>
      <c r="D35" s="27">
        <v>0</v>
      </c>
      <c r="E35" s="27">
        <v>250.3</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407585.42</v>
      </c>
      <c r="D36" s="27">
        <v>305718.06</v>
      </c>
      <c r="E36" s="27">
        <v>-100861.48</v>
      </c>
      <c r="F36" s="27">
        <v>178336.59</v>
      </c>
      <c r="G36" s="27">
        <v>236715.22</v>
      </c>
      <c r="H36" s="27">
        <v>149833.18</v>
      </c>
      <c r="I36" s="27">
        <v>68321.899999999994</v>
      </c>
      <c r="J36" s="27">
        <v>-333238.15999999997</v>
      </c>
      <c r="K36" s="27">
        <v>-71525.789999999994</v>
      </c>
      <c r="L36" s="27">
        <v>86260.51</v>
      </c>
      <c r="M36" s="27">
        <v>70789.61</v>
      </c>
      <c r="N36" s="27">
        <v>8584.43</v>
      </c>
      <c r="O36" s="27">
        <v>255629.29</v>
      </c>
      <c r="P36" s="27">
        <v>148183.37</v>
      </c>
      <c r="Q36" s="27">
        <v>41144.629999999997</v>
      </c>
      <c r="R36" s="27">
        <v>141035.72</v>
      </c>
      <c r="S36" s="27">
        <v>156119.37</v>
      </c>
    </row>
    <row r="37" spans="1:19" s="50" customFormat="1" ht="18.75" customHeight="1">
      <c r="A37" s="49">
        <v>2</v>
      </c>
      <c r="B37" s="106" t="s">
        <v>173</v>
      </c>
      <c r="C37" s="27">
        <v>209820.88</v>
      </c>
      <c r="D37" s="27">
        <v>297894.40000000002</v>
      </c>
      <c r="E37" s="27">
        <v>788041.16</v>
      </c>
      <c r="F37" s="27">
        <v>797156.56</v>
      </c>
      <c r="G37" s="27">
        <v>2001254.22</v>
      </c>
      <c r="H37" s="27">
        <v>1697308.03</v>
      </c>
      <c r="I37" s="27">
        <v>1024691.91</v>
      </c>
      <c r="J37" s="27">
        <v>545509.15</v>
      </c>
      <c r="K37" s="27">
        <v>494427.49</v>
      </c>
      <c r="L37" s="27">
        <v>365153.36</v>
      </c>
      <c r="M37" s="27">
        <v>435621.83999999997</v>
      </c>
      <c r="N37" s="27">
        <v>394973.22</v>
      </c>
      <c r="O37" s="27">
        <v>678482.42999999993</v>
      </c>
      <c r="P37" s="27">
        <v>613206.43000000005</v>
      </c>
      <c r="Q37" s="27">
        <v>507248.31</v>
      </c>
      <c r="R37" s="27">
        <v>520303.6</v>
      </c>
      <c r="S37" s="27">
        <v>768118.80599999998</v>
      </c>
    </row>
    <row r="38" spans="1:19" s="50" customFormat="1" ht="18.75" customHeight="1">
      <c r="A38" s="49">
        <v>3</v>
      </c>
      <c r="B38" s="106" t="s">
        <v>174</v>
      </c>
      <c r="C38" s="27">
        <v>448506.19</v>
      </c>
      <c r="D38" s="27">
        <v>580821.12</v>
      </c>
      <c r="E38" s="27">
        <v>818077.35</v>
      </c>
      <c r="F38" s="27">
        <v>841811.27</v>
      </c>
      <c r="G38" s="27">
        <v>841266.59000000008</v>
      </c>
      <c r="H38" s="27">
        <v>1776983.3299999998</v>
      </c>
      <c r="I38" s="27">
        <v>2692170.0999999996</v>
      </c>
      <c r="J38" s="27">
        <v>2089851.17</v>
      </c>
      <c r="K38" s="27">
        <v>1879201.35</v>
      </c>
      <c r="L38" s="27">
        <v>1265348.31</v>
      </c>
      <c r="M38" s="27">
        <v>1290196.0799999998</v>
      </c>
      <c r="N38" s="27">
        <v>1219661.74</v>
      </c>
      <c r="O38" s="27">
        <v>1413358.83</v>
      </c>
      <c r="P38" s="27">
        <v>1362808.5699999998</v>
      </c>
      <c r="Q38" s="27">
        <v>1006587.97</v>
      </c>
      <c r="R38" s="27">
        <v>1242045.96</v>
      </c>
      <c r="S38" s="27">
        <v>1549662.6472</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1097250</v>
      </c>
      <c r="I42" s="51">
        <v>1040250</v>
      </c>
      <c r="J42" s="51">
        <v>983250</v>
      </c>
      <c r="K42" s="51">
        <v>926250</v>
      </c>
      <c r="L42" s="51">
        <v>869250</v>
      </c>
      <c r="M42" s="51">
        <v>812250</v>
      </c>
      <c r="N42" s="51">
        <v>755250</v>
      </c>
      <c r="O42" s="51">
        <v>698250</v>
      </c>
      <c r="P42" s="51">
        <v>641250</v>
      </c>
      <c r="Q42" s="51">
        <v>584250</v>
      </c>
      <c r="R42" s="51">
        <v>527250</v>
      </c>
      <c r="S42" s="51">
        <v>470250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0</v>
      </c>
      <c r="K45" s="51">
        <v>587.1699999999837</v>
      </c>
      <c r="L45" s="51">
        <v>-813.20999999993364</v>
      </c>
      <c r="M45" s="51">
        <v>-4097.4899999999907</v>
      </c>
      <c r="N45" s="51">
        <v>0.34999999997671694</v>
      </c>
      <c r="O45" s="51">
        <v>409.10000000003492</v>
      </c>
      <c r="P45" s="51">
        <v>216.56999999999243</v>
      </c>
      <c r="Q45" s="51">
        <v>-46383.63</v>
      </c>
      <c r="R45" s="51">
        <v>-13791.010000000037</v>
      </c>
      <c r="S45" s="51">
        <v>-25304.200000000041</v>
      </c>
    </row>
    <row r="46" spans="1:19" ht="39.950000000000003" customHeight="1">
      <c r="A46" s="112" t="s">
        <v>89</v>
      </c>
      <c r="B46" s="111" t="s">
        <v>188</v>
      </c>
      <c r="C46" s="51">
        <v>0</v>
      </c>
      <c r="D46" s="51">
        <v>0</v>
      </c>
      <c r="E46" s="51">
        <v>0</v>
      </c>
      <c r="F46" s="51">
        <v>0</v>
      </c>
      <c r="G46" s="51">
        <v>0</v>
      </c>
      <c r="H46" s="51">
        <v>0</v>
      </c>
      <c r="I46" s="51">
        <v>0</v>
      </c>
      <c r="J46" s="51">
        <v>0</v>
      </c>
      <c r="K46" s="51">
        <v>0</v>
      </c>
      <c r="L46" s="51">
        <v>0</v>
      </c>
      <c r="M46" s="51">
        <v>0</v>
      </c>
      <c r="N46" s="51">
        <v>0</v>
      </c>
      <c r="O46" s="51">
        <v>0</v>
      </c>
      <c r="P46" s="51">
        <v>0</v>
      </c>
      <c r="Q46" s="51">
        <v>0</v>
      </c>
      <c r="R46" s="51">
        <v>0</v>
      </c>
      <c r="S46" s="51">
        <v>0</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47351.59</v>
      </c>
      <c r="J50" s="51">
        <v>96454.85</v>
      </c>
      <c r="K50" s="51">
        <v>59232.500000000007</v>
      </c>
      <c r="L50" s="51">
        <v>79882.89</v>
      </c>
      <c r="M50" s="51">
        <v>124653.10999999999</v>
      </c>
      <c r="N50" s="51">
        <v>124242.09999999999</v>
      </c>
      <c r="O50" s="51">
        <v>117493.46</v>
      </c>
      <c r="P50" s="51">
        <v>95412.9</v>
      </c>
      <c r="Q50" s="51">
        <v>110015.33</v>
      </c>
      <c r="R50" s="51">
        <v>135531.89000000001</v>
      </c>
      <c r="S50" s="51">
        <v>129278.47</v>
      </c>
    </row>
    <row r="51" spans="1:19" ht="39.950000000000003" customHeight="1">
      <c r="A51" s="116" t="s">
        <v>98</v>
      </c>
      <c r="B51" s="115" t="s">
        <v>178</v>
      </c>
      <c r="C51" s="51">
        <v>0</v>
      </c>
      <c r="D51" s="51">
        <v>0</v>
      </c>
      <c r="E51" s="51">
        <v>0</v>
      </c>
      <c r="F51" s="51">
        <v>0</v>
      </c>
      <c r="G51" s="51">
        <v>0</v>
      </c>
      <c r="H51" s="51">
        <v>0</v>
      </c>
      <c r="I51" s="51">
        <v>40571.519999999997</v>
      </c>
      <c r="J51" s="51">
        <v>103238.55</v>
      </c>
      <c r="K51" s="51">
        <v>60534.65</v>
      </c>
      <c r="L51" s="51">
        <v>81062.64</v>
      </c>
      <c r="M51" s="51">
        <v>124539.92</v>
      </c>
      <c r="N51" s="51">
        <v>126434.5</v>
      </c>
      <c r="O51" s="51">
        <v>117369.15</v>
      </c>
      <c r="P51" s="51">
        <v>93916.479999999996</v>
      </c>
      <c r="Q51" s="51">
        <v>110015.33</v>
      </c>
      <c r="R51" s="51">
        <v>135531.89000000001</v>
      </c>
      <c r="S51" s="51">
        <v>130186.55</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346521.16000000003</v>
      </c>
      <c r="L54" s="51">
        <v>460704.69</v>
      </c>
      <c r="M54" s="51">
        <v>450200.25</v>
      </c>
      <c r="N54" s="51">
        <v>443578.1</v>
      </c>
      <c r="O54" s="51">
        <v>364126.02999999997</v>
      </c>
      <c r="P54" s="51">
        <v>451581.89</v>
      </c>
      <c r="Q54" s="51">
        <v>739183.25</v>
      </c>
      <c r="R54" s="51">
        <v>0</v>
      </c>
      <c r="S54" s="51">
        <v>0</v>
      </c>
    </row>
    <row r="55" spans="1:19" ht="39.950000000000003" customHeight="1">
      <c r="A55" s="114" t="s">
        <v>103</v>
      </c>
      <c r="B55" s="113" t="s">
        <v>192</v>
      </c>
      <c r="C55" s="51">
        <v>0</v>
      </c>
      <c r="D55" s="51">
        <v>0</v>
      </c>
      <c r="E55" s="51">
        <v>0</v>
      </c>
      <c r="F55" s="51">
        <v>0</v>
      </c>
      <c r="G55" s="51">
        <v>0</v>
      </c>
      <c r="H55" s="51">
        <v>0</v>
      </c>
      <c r="I55" s="51">
        <v>0</v>
      </c>
      <c r="J55" s="51">
        <v>0</v>
      </c>
      <c r="K55" s="51">
        <v>347108.33</v>
      </c>
      <c r="L55" s="51">
        <v>459891.48</v>
      </c>
      <c r="M55" s="51">
        <v>446102.76</v>
      </c>
      <c r="N55" s="51">
        <v>439445.89</v>
      </c>
      <c r="O55" s="51">
        <v>347224.85</v>
      </c>
      <c r="P55" s="51">
        <v>422572.19</v>
      </c>
      <c r="Q55" s="51">
        <v>686196.02</v>
      </c>
      <c r="R55" s="51">
        <v>0</v>
      </c>
      <c r="S55" s="51">
        <v>0</v>
      </c>
    </row>
    <row r="56" spans="1:19" ht="39.950000000000003" customHeight="1">
      <c r="A56" s="114" t="s">
        <v>145</v>
      </c>
      <c r="B56" s="113" t="s">
        <v>180</v>
      </c>
      <c r="C56" s="51">
        <v>0</v>
      </c>
      <c r="D56" s="51">
        <v>81244.639999999999</v>
      </c>
      <c r="E56" s="51">
        <v>46849.65</v>
      </c>
      <c r="F56" s="51">
        <v>57871.02</v>
      </c>
      <c r="G56" s="51">
        <v>37410.28</v>
      </c>
      <c r="H56" s="51">
        <v>10157.52</v>
      </c>
      <c r="I56" s="51">
        <v>28012.76</v>
      </c>
      <c r="J56" s="51">
        <v>41106.400000000001</v>
      </c>
      <c r="K56" s="51">
        <v>55305.37</v>
      </c>
      <c r="L56" s="51">
        <v>74872.62</v>
      </c>
      <c r="M56" s="51">
        <v>145826.09</v>
      </c>
      <c r="N56" s="51">
        <v>139150.62</v>
      </c>
      <c r="O56" s="51">
        <v>139690.56</v>
      </c>
      <c r="P56" s="51">
        <v>89021.89</v>
      </c>
      <c r="Q56" s="51">
        <v>80963.58</v>
      </c>
      <c r="R56" s="51">
        <v>137507.96</v>
      </c>
      <c r="S56" s="51">
        <v>141120.48000000001</v>
      </c>
    </row>
    <row r="57" spans="1:19" ht="39.950000000000003" customHeight="1">
      <c r="A57" s="114" t="s">
        <v>146</v>
      </c>
      <c r="B57" s="113" t="s">
        <v>181</v>
      </c>
      <c r="C57" s="51">
        <v>82729</v>
      </c>
      <c r="D57" s="51">
        <v>69167.34</v>
      </c>
      <c r="E57" s="51">
        <v>51511.06</v>
      </c>
      <c r="F57" s="51">
        <v>56450.369999999995</v>
      </c>
      <c r="G57" s="51">
        <v>35723.01</v>
      </c>
      <c r="H57" s="51">
        <v>10633.289999999999</v>
      </c>
      <c r="I57" s="51">
        <v>6918.5899999999992</v>
      </c>
      <c r="J57" s="51">
        <v>42183.200000000004</v>
      </c>
      <c r="K57" s="51">
        <v>54191.570000000007</v>
      </c>
      <c r="L57" s="51">
        <v>73709.580000000016</v>
      </c>
      <c r="M57" s="51">
        <v>145108.27000000002</v>
      </c>
      <c r="N57" s="51">
        <v>142246.07</v>
      </c>
      <c r="O57" s="51">
        <v>118524.42</v>
      </c>
      <c r="P57" s="51">
        <v>104084.12</v>
      </c>
      <c r="Q57" s="51">
        <v>82609.69</v>
      </c>
      <c r="R57" s="51">
        <v>141161.23000000001</v>
      </c>
      <c r="S57" s="51">
        <v>140625.23000000001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87378.28</v>
      </c>
      <c r="K60" s="51">
        <v>87717.85</v>
      </c>
      <c r="L60" s="51">
        <v>-14338.06</v>
      </c>
      <c r="M60" s="51">
        <v>15103.13</v>
      </c>
      <c r="N60" s="51">
        <v>-5620.65</v>
      </c>
      <c r="O60" s="51">
        <v>16198.89</v>
      </c>
      <c r="P60" s="51">
        <v>163050.98000000001</v>
      </c>
      <c r="Q60" s="51">
        <v>151244.54999999999</v>
      </c>
      <c r="R60" s="51">
        <v>145379.60999999999</v>
      </c>
      <c r="S60" s="51">
        <v>156101.76000000001</v>
      </c>
    </row>
    <row r="61" spans="1:19" ht="39.950000000000003" customHeight="1">
      <c r="A61" s="117" t="s">
        <v>152</v>
      </c>
      <c r="B61" s="118" t="s">
        <v>185</v>
      </c>
      <c r="C61" s="51">
        <v>0</v>
      </c>
      <c r="D61" s="51">
        <v>0</v>
      </c>
      <c r="E61" s="51">
        <v>0</v>
      </c>
      <c r="F61" s="51">
        <v>0</v>
      </c>
      <c r="G61" s="51">
        <v>0</v>
      </c>
      <c r="H61" s="51">
        <v>0</v>
      </c>
      <c r="I61" s="51">
        <v>0</v>
      </c>
      <c r="J61" s="51">
        <v>87389.71</v>
      </c>
      <c r="K61" s="51">
        <v>85338.85</v>
      </c>
      <c r="L61" s="51">
        <v>-11925.78</v>
      </c>
      <c r="M61" s="51">
        <v>15077.440000000002</v>
      </c>
      <c r="N61" s="51">
        <v>-5450.03</v>
      </c>
      <c r="O61" s="51">
        <v>15230.41</v>
      </c>
      <c r="P61" s="51">
        <v>154638.62</v>
      </c>
      <c r="Q61" s="51">
        <v>150706.06</v>
      </c>
      <c r="R61" s="51">
        <v>151087.28</v>
      </c>
      <c r="S61" s="51">
        <v>155874.71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3590.52</v>
      </c>
      <c r="L64" s="51">
        <v>2440.1</v>
      </c>
      <c r="M64" s="51">
        <v>42.46</v>
      </c>
      <c r="N64" s="51">
        <v>2457.2399999999998</v>
      </c>
      <c r="O64" s="51">
        <v>4361.78</v>
      </c>
      <c r="P64" s="51">
        <v>1758</v>
      </c>
      <c r="Q64" s="51">
        <v>2589.56</v>
      </c>
      <c r="R64" s="51">
        <v>3401.35</v>
      </c>
      <c r="S64" s="51">
        <v>1096.2</v>
      </c>
    </row>
    <row r="65" spans="1:19" ht="39.950000000000003" customHeight="1">
      <c r="A65" s="119" t="s">
        <v>156</v>
      </c>
      <c r="B65" s="120" t="s">
        <v>184</v>
      </c>
      <c r="C65" s="51">
        <v>0</v>
      </c>
      <c r="D65" s="51">
        <v>0</v>
      </c>
      <c r="E65" s="51">
        <v>0</v>
      </c>
      <c r="F65" s="51">
        <v>0</v>
      </c>
      <c r="G65" s="51">
        <v>0</v>
      </c>
      <c r="H65" s="51">
        <v>0</v>
      </c>
      <c r="I65" s="51">
        <v>0</v>
      </c>
      <c r="J65" s="51">
        <v>0</v>
      </c>
      <c r="K65" s="51">
        <v>3617.14</v>
      </c>
      <c r="L65" s="51">
        <v>2458</v>
      </c>
      <c r="M65" s="51">
        <v>0</v>
      </c>
      <c r="N65" s="51">
        <v>2364.0600000000004</v>
      </c>
      <c r="O65" s="51">
        <v>4244.84</v>
      </c>
      <c r="P65" s="51">
        <v>1859.39</v>
      </c>
      <c r="Q65" s="51">
        <v>2557.0500000000002</v>
      </c>
      <c r="R65" s="51">
        <v>3472.74</v>
      </c>
      <c r="S65" s="51">
        <v>1115.55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40" zoomScaleNormal="40" workbookViewId="0">
      <pane ySplit="2" topLeftCell="A432" activePane="bottomLeft" state="frozen"/>
      <selection activeCell="A3293" sqref="A3293"/>
      <selection pane="bottomLeft" activeCell="N538" sqref="N53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17374.75</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31285</v>
      </c>
      <c r="R5" s="37">
        <v>31285</v>
      </c>
      <c r="S5" s="37">
        <v>31285</v>
      </c>
    </row>
    <row r="6" spans="1:19">
      <c r="B6" s="6">
        <v>2019</v>
      </c>
      <c r="C6" s="36"/>
      <c r="D6" s="36"/>
      <c r="E6" s="36"/>
      <c r="F6" s="36"/>
      <c r="G6" s="36"/>
      <c r="H6" s="36"/>
      <c r="I6" s="36"/>
      <c r="J6" s="36"/>
      <c r="K6" s="36"/>
      <c r="L6" s="36"/>
      <c r="M6" s="36"/>
      <c r="N6" s="36"/>
      <c r="O6" s="36"/>
      <c r="P6" s="37">
        <v>190</v>
      </c>
      <c r="Q6" s="37">
        <v>190</v>
      </c>
      <c r="R6" s="37">
        <v>190</v>
      </c>
      <c r="S6" s="37">
        <v>190</v>
      </c>
    </row>
    <row r="7" spans="1:19">
      <c r="B7" s="6">
        <v>2018</v>
      </c>
      <c r="C7" s="36"/>
      <c r="D7" s="36"/>
      <c r="E7" s="36"/>
      <c r="F7" s="36"/>
      <c r="G7" s="36"/>
      <c r="H7" s="36"/>
      <c r="I7" s="36"/>
      <c r="J7" s="36"/>
      <c r="K7" s="36"/>
      <c r="L7" s="36"/>
      <c r="M7" s="36"/>
      <c r="N7" s="36"/>
      <c r="O7" s="37">
        <v>48761.930000000008</v>
      </c>
      <c r="P7" s="37">
        <v>48761.930000000008</v>
      </c>
      <c r="Q7" s="37">
        <v>48761.930000000008</v>
      </c>
      <c r="R7" s="37">
        <v>48761.930000000008</v>
      </c>
      <c r="S7" s="37">
        <v>48761.930000000008</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37671.980000000003</v>
      </c>
      <c r="K12" s="37">
        <v>37671.980000000003</v>
      </c>
      <c r="L12" s="37">
        <v>37671.980000000003</v>
      </c>
      <c r="M12" s="37">
        <v>37671.980000000003</v>
      </c>
      <c r="N12" s="37">
        <v>37671.980000000003</v>
      </c>
      <c r="O12" s="37">
        <v>37671.980000000003</v>
      </c>
      <c r="P12" s="37">
        <v>37671.980000000003</v>
      </c>
      <c r="Q12" s="37">
        <v>37671.980000000003</v>
      </c>
      <c r="R12" s="37">
        <v>37671.980000000003</v>
      </c>
      <c r="S12" s="37">
        <v>37671.980000000003</v>
      </c>
    </row>
    <row r="13" spans="1:19">
      <c r="B13" s="6">
        <v>2012</v>
      </c>
      <c r="C13" s="36"/>
      <c r="D13" s="36"/>
      <c r="E13" s="36"/>
      <c r="F13" s="36"/>
      <c r="G13" s="36"/>
      <c r="H13" s="36"/>
      <c r="I13" s="37">
        <v>2054.5500000000002</v>
      </c>
      <c r="J13" s="37">
        <v>2054.5500000000002</v>
      </c>
      <c r="K13" s="37">
        <v>2054.5500000000002</v>
      </c>
      <c r="L13" s="37">
        <v>2054.5500000000002</v>
      </c>
      <c r="M13" s="37">
        <v>2054.5500000000002</v>
      </c>
      <c r="N13" s="37">
        <v>2054.5500000000002</v>
      </c>
      <c r="O13" s="37">
        <v>2054.5500000000002</v>
      </c>
      <c r="P13" s="37">
        <v>2054.5500000000002</v>
      </c>
      <c r="Q13" s="37">
        <v>2054.5500000000002</v>
      </c>
      <c r="R13" s="37">
        <v>2054.5500000000002</v>
      </c>
      <c r="S13" s="37">
        <v>2054.5500000000002</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2721.1000000000004</v>
      </c>
      <c r="D32" s="37">
        <v>2721.1000000000004</v>
      </c>
      <c r="E32" s="37">
        <v>2721.1000000000004</v>
      </c>
      <c r="F32" s="37">
        <v>2721.1000000000004</v>
      </c>
      <c r="G32" s="37">
        <v>2721.1000000000004</v>
      </c>
      <c r="H32" s="37">
        <v>2721.1000000000004</v>
      </c>
      <c r="I32" s="37">
        <v>2721.1000000000004</v>
      </c>
      <c r="J32" s="37">
        <v>2721.1000000000004</v>
      </c>
      <c r="K32" s="37">
        <v>2721.1000000000004</v>
      </c>
      <c r="L32" s="37">
        <v>2721.1000000000004</v>
      </c>
      <c r="M32" s="37">
        <v>2721.1000000000004</v>
      </c>
      <c r="N32" s="37">
        <v>2721.1000000000004</v>
      </c>
      <c r="O32" s="37">
        <v>2721.1000000000004</v>
      </c>
      <c r="P32" s="37">
        <v>2721.1000000000004</v>
      </c>
      <c r="Q32" s="37">
        <v>2721.1000000000004</v>
      </c>
      <c r="R32" s="37">
        <v>2721.1000000000004</v>
      </c>
      <c r="S32" s="37">
        <v>2721.1000000000004</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2721.1000000000004</v>
      </c>
      <c r="D96" s="8">
        <f>SUM(D18:D95)</f>
        <v>2721.1000000000004</v>
      </c>
      <c r="E96" s="8">
        <f>SUM(E17:E95)</f>
        <v>2721.1000000000004</v>
      </c>
      <c r="F96" s="8">
        <f>SUM(F16:F95)</f>
        <v>2721.1000000000004</v>
      </c>
      <c r="G96" s="8">
        <f>SUM(G15:G95)</f>
        <v>2721.1000000000004</v>
      </c>
      <c r="H96" s="8">
        <f>SUM(H9:H95)</f>
        <v>2721.1000000000004</v>
      </c>
      <c r="I96" s="8">
        <f>SUM(I9:I95)</f>
        <v>4775.6500000000005</v>
      </c>
      <c r="J96" s="8">
        <f t="shared" ref="J96:L96" si="0">SUM(J9:J95)</f>
        <v>42447.630000000005</v>
      </c>
      <c r="K96" s="8">
        <f>SUM(K9:K95)</f>
        <v>42447.630000000005</v>
      </c>
      <c r="L96" s="8">
        <f t="shared" si="0"/>
        <v>42447.630000000005</v>
      </c>
      <c r="M96" s="8">
        <f>SUM(M9:M95)</f>
        <v>42447.630000000005</v>
      </c>
      <c r="N96" s="11">
        <f>SUM(N5:N95)</f>
        <v>42447.630000000005</v>
      </c>
      <c r="O96" s="11">
        <f>SUM(O5:O95)</f>
        <v>91209.560000000012</v>
      </c>
      <c r="P96" s="11">
        <f>SUM(P5:P95)</f>
        <v>91399.560000000012</v>
      </c>
      <c r="Q96" s="11">
        <f>SUM(Q5:Q95)</f>
        <v>122684.56000000001</v>
      </c>
      <c r="R96" s="11">
        <f>SUM(R3:R95)</f>
        <v>122684.56000000001</v>
      </c>
      <c r="S96" s="11">
        <f>SUM(S3:S95)</f>
        <v>140059.31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1946.42</v>
      </c>
    </row>
    <row r="99" spans="1:19">
      <c r="A99" s="38"/>
      <c r="B99" s="6">
        <v>2021</v>
      </c>
      <c r="C99" s="36"/>
      <c r="D99" s="36"/>
      <c r="E99" s="36"/>
      <c r="F99" s="36"/>
      <c r="G99" s="36"/>
      <c r="H99" s="36"/>
      <c r="I99" s="36"/>
      <c r="J99" s="36"/>
      <c r="K99" s="36"/>
      <c r="L99" s="36"/>
      <c r="M99" s="36"/>
      <c r="N99" s="36"/>
      <c r="O99" s="36"/>
      <c r="P99" s="36"/>
      <c r="Q99" s="36"/>
      <c r="R99" s="37">
        <v>1260.0000000000002</v>
      </c>
      <c r="S99" s="37">
        <v>1260.0000000000002</v>
      </c>
    </row>
    <row r="100" spans="1:19">
      <c r="B100" s="6">
        <v>2020</v>
      </c>
      <c r="C100" s="36"/>
      <c r="D100" s="36"/>
      <c r="E100" s="36"/>
      <c r="F100" s="36"/>
      <c r="G100" s="36"/>
      <c r="H100" s="36"/>
      <c r="I100" s="36"/>
      <c r="J100" s="36"/>
      <c r="K100" s="36"/>
      <c r="L100" s="36"/>
      <c r="M100" s="36"/>
      <c r="N100" s="36"/>
      <c r="O100" s="36"/>
      <c r="P100" s="36"/>
      <c r="Q100" s="37">
        <v>4479.5800000000008</v>
      </c>
      <c r="R100" s="37">
        <v>4479.5800000000008</v>
      </c>
      <c r="S100" s="37">
        <v>4479.5800000000008</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4479.5800000000008</v>
      </c>
      <c r="R191" s="11">
        <f>SUM(R98:R190)</f>
        <v>5739.5800000000008</v>
      </c>
      <c r="S191" s="11">
        <f>SUM(S98:S190)</f>
        <v>7686.0000000000009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4628.3272000000006</v>
      </c>
      <c r="D304" s="37">
        <v>4628.3272000000006</v>
      </c>
      <c r="E304" s="37">
        <v>4628.3272000000006</v>
      </c>
      <c r="F304" s="37">
        <v>4628.3272000000006</v>
      </c>
      <c r="G304" s="37">
        <v>4628.3272000000006</v>
      </c>
      <c r="H304" s="37">
        <v>4628.3272000000006</v>
      </c>
      <c r="I304" s="37">
        <v>4628.3272000000006</v>
      </c>
      <c r="J304" s="37">
        <v>4628.3272000000006</v>
      </c>
      <c r="K304" s="37">
        <v>4628.3272000000006</v>
      </c>
      <c r="L304" s="37">
        <v>4628.3272000000006</v>
      </c>
      <c r="M304" s="37">
        <v>4628.3272000000006</v>
      </c>
      <c r="N304" s="37">
        <v>4628.3272000000006</v>
      </c>
      <c r="O304" s="37">
        <v>4628.3272000000006</v>
      </c>
      <c r="P304" s="37">
        <v>4628.3272000000006</v>
      </c>
      <c r="Q304" s="37">
        <v>4628.3272000000006</v>
      </c>
      <c r="R304" s="37">
        <v>4628.3272000000006</v>
      </c>
      <c r="S304" s="37">
        <v>4628.3272000000006</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4628.3272000000006</v>
      </c>
      <c r="D381" s="8">
        <f>SUM(D303:D380)</f>
        <v>4628.3272000000006</v>
      </c>
      <c r="E381" s="8">
        <f>SUM(E302:E380)</f>
        <v>4628.3272000000006</v>
      </c>
      <c r="F381" s="8">
        <f>SUM(F301:F380)</f>
        <v>4628.3272000000006</v>
      </c>
      <c r="G381" s="8">
        <f>SUM(G300:G380)</f>
        <v>4628.3272000000006</v>
      </c>
      <c r="H381" s="8">
        <f>SUM(H294:H380)</f>
        <v>4628.3272000000006</v>
      </c>
      <c r="I381" s="8">
        <f>SUM(I294:I380)</f>
        <v>4628.3272000000006</v>
      </c>
      <c r="J381" s="8">
        <f t="shared" ref="J381" si="3">SUM(J294:J380)</f>
        <v>4628.3272000000006</v>
      </c>
      <c r="K381" s="8">
        <f>SUM(K294:K380)</f>
        <v>4628.3272000000006</v>
      </c>
      <c r="L381" s="8">
        <f t="shared" ref="L381" si="4">SUM(L294:L380)</f>
        <v>4628.3272000000006</v>
      </c>
      <c r="M381" s="8">
        <f>SUM(M294:M380)</f>
        <v>4628.3272000000006</v>
      </c>
      <c r="N381" s="11">
        <f>SUM(N289:N380)</f>
        <v>4628.3272000000006</v>
      </c>
      <c r="O381" s="11">
        <f>SUM(O289:O380)</f>
        <v>4628.3272000000006</v>
      </c>
      <c r="P381" s="11">
        <f>SUM(P289:P380)</f>
        <v>4628.3272000000006</v>
      </c>
      <c r="Q381" s="11">
        <f>SUM(Q289:Q380)</f>
        <v>4628.3272000000006</v>
      </c>
      <c r="R381" s="11">
        <f>SUM(R288:R380)</f>
        <v>4628.3272000000006</v>
      </c>
      <c r="S381" s="11">
        <f>SUM(S288:S380)</f>
        <v>4628.3272000000006</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1998.9704000000002</v>
      </c>
    </row>
    <row r="479" spans="1:19">
      <c r="A479" s="38"/>
      <c r="B479" s="6">
        <v>2021</v>
      </c>
      <c r="C479" s="36"/>
      <c r="D479" s="36"/>
      <c r="E479" s="36"/>
      <c r="F479" s="36"/>
      <c r="G479" s="36"/>
      <c r="H479" s="36"/>
      <c r="I479" s="36"/>
      <c r="J479" s="36"/>
      <c r="K479" s="36"/>
      <c r="L479" s="36"/>
      <c r="M479" s="36"/>
      <c r="N479" s="36"/>
      <c r="O479" s="36"/>
      <c r="P479" s="36"/>
      <c r="Q479" s="36"/>
      <c r="R479" s="37">
        <v>261.50320000000005</v>
      </c>
      <c r="S479" s="37">
        <v>261.50320000000005</v>
      </c>
    </row>
    <row r="480" spans="1:19">
      <c r="B480" s="6">
        <v>2020</v>
      </c>
      <c r="C480" s="36"/>
      <c r="D480" s="36"/>
      <c r="E480" s="36"/>
      <c r="F480" s="36"/>
      <c r="G480" s="36"/>
      <c r="H480" s="36"/>
      <c r="I480" s="36"/>
      <c r="J480" s="36"/>
      <c r="K480" s="36"/>
      <c r="L480" s="36"/>
      <c r="M480" s="36"/>
      <c r="N480" s="36"/>
      <c r="O480" s="36"/>
      <c r="P480" s="36"/>
      <c r="Q480" s="37">
        <v>2446.9424000000004</v>
      </c>
      <c r="R480" s="37">
        <v>2446.9424000000004</v>
      </c>
      <c r="S480" s="37">
        <v>2446.9424000000004</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498.0976</v>
      </c>
      <c r="P482" s="37">
        <v>498.0976</v>
      </c>
      <c r="Q482" s="37">
        <v>352.24</v>
      </c>
      <c r="R482" s="37">
        <v>352.24</v>
      </c>
      <c r="S482" s="37">
        <v>352.24</v>
      </c>
    </row>
    <row r="483" spans="1:19">
      <c r="A483" s="40"/>
      <c r="B483" s="6">
        <v>2017</v>
      </c>
      <c r="C483" s="36"/>
      <c r="D483" s="36"/>
      <c r="E483" s="36"/>
      <c r="F483" s="36"/>
      <c r="G483" s="36"/>
      <c r="H483" s="36"/>
      <c r="I483" s="36"/>
      <c r="J483" s="36"/>
      <c r="K483" s="36"/>
      <c r="L483" s="36"/>
      <c r="M483" s="36"/>
      <c r="N483" s="37">
        <v>131.292</v>
      </c>
      <c r="O483" s="37">
        <v>131.292</v>
      </c>
      <c r="P483" s="37">
        <v>131.292</v>
      </c>
      <c r="Q483" s="37">
        <v>0</v>
      </c>
      <c r="R483" s="37">
        <v>0</v>
      </c>
      <c r="S483" s="37">
        <v>0</v>
      </c>
    </row>
    <row r="484" spans="1:19">
      <c r="B484" s="6">
        <v>2016</v>
      </c>
      <c r="C484" s="36"/>
      <c r="D484" s="36"/>
      <c r="E484" s="36"/>
      <c r="F484" s="36"/>
      <c r="G484" s="36"/>
      <c r="H484" s="36"/>
      <c r="I484" s="36"/>
      <c r="J484" s="36"/>
      <c r="K484" s="36"/>
      <c r="L484" s="36"/>
      <c r="M484" s="37">
        <v>1194.2560000000001</v>
      </c>
      <c r="N484" s="37">
        <v>1194.2560000000001</v>
      </c>
      <c r="O484" s="37">
        <v>1194.2560000000001</v>
      </c>
      <c r="P484" s="37">
        <v>1194.2560000000001</v>
      </c>
      <c r="Q484" s="37">
        <v>1194.2560000000001</v>
      </c>
      <c r="R484" s="37">
        <v>1194.2560000000001</v>
      </c>
      <c r="S484" s="37">
        <v>1194.2560000000001</v>
      </c>
    </row>
    <row r="485" spans="1:19">
      <c r="B485" s="6">
        <v>2015</v>
      </c>
      <c r="C485" s="36"/>
      <c r="D485" s="36"/>
      <c r="E485" s="36"/>
      <c r="F485" s="36"/>
      <c r="G485" s="36"/>
      <c r="H485" s="36"/>
      <c r="I485" s="36"/>
      <c r="J485" s="36"/>
      <c r="K485" s="36"/>
      <c r="L485" s="37">
        <v>700.00000000000011</v>
      </c>
      <c r="M485" s="37">
        <v>700.00000000000011</v>
      </c>
      <c r="N485" s="37">
        <v>700.00000000000011</v>
      </c>
      <c r="O485" s="37">
        <v>700.00000000000011</v>
      </c>
      <c r="P485" s="37">
        <v>700.00000000000011</v>
      </c>
      <c r="Q485" s="37">
        <v>700.00000000000011</v>
      </c>
      <c r="R485" s="37">
        <v>700.00000000000011</v>
      </c>
      <c r="S485" s="37">
        <v>700.00000000000011</v>
      </c>
    </row>
    <row r="486" spans="1:19">
      <c r="B486" s="6">
        <v>2014</v>
      </c>
      <c r="C486" s="36"/>
      <c r="D486" s="36"/>
      <c r="E486" s="36"/>
      <c r="F486" s="36"/>
      <c r="G486" s="36"/>
      <c r="H486" s="36"/>
      <c r="I486" s="36"/>
      <c r="J486" s="36"/>
      <c r="K486" s="37">
        <v>250.54400000000001</v>
      </c>
      <c r="L486" s="37">
        <v>250.54400000000001</v>
      </c>
      <c r="M486" s="37">
        <v>250.54400000000001</v>
      </c>
      <c r="N486" s="37">
        <v>250.54400000000001</v>
      </c>
      <c r="O486" s="37">
        <v>250.54400000000001</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190.904</v>
      </c>
      <c r="J488" s="37">
        <v>190.904</v>
      </c>
      <c r="K488" s="37">
        <v>190.904</v>
      </c>
      <c r="L488" s="37">
        <v>190.904</v>
      </c>
      <c r="M488" s="37">
        <v>190.904</v>
      </c>
      <c r="N488" s="37">
        <v>190.904</v>
      </c>
      <c r="O488" s="37">
        <v>190.904</v>
      </c>
      <c r="P488" s="37">
        <v>0</v>
      </c>
      <c r="Q488" s="37">
        <v>0</v>
      </c>
      <c r="R488" s="37">
        <v>0</v>
      </c>
      <c r="S488" s="37">
        <v>0</v>
      </c>
    </row>
    <row r="489" spans="1:19">
      <c r="B489" s="6">
        <v>2011</v>
      </c>
      <c r="C489" s="36"/>
      <c r="D489" s="36"/>
      <c r="E489" s="36"/>
      <c r="F489" s="36"/>
      <c r="G489" s="36"/>
      <c r="H489" s="37">
        <v>1599.2592</v>
      </c>
      <c r="I489" s="37">
        <v>-2.2737367544323206E-13</v>
      </c>
      <c r="J489" s="37">
        <v>-2.2737367544323206E-13</v>
      </c>
      <c r="K489" s="37">
        <v>-2.2737367544323206E-13</v>
      </c>
      <c r="L489" s="37">
        <v>-2.2737367544323206E-13</v>
      </c>
      <c r="M489" s="37">
        <v>-2.2737367544323206E-13</v>
      </c>
      <c r="N489" s="37">
        <v>-2.2737367544323206E-13</v>
      </c>
      <c r="O489" s="37">
        <v>-2.2737367544323206E-13</v>
      </c>
      <c r="P489" s="37">
        <v>-2.2737367544323206E-13</v>
      </c>
      <c r="Q489" s="37">
        <v>-2.2737367544323206E-13</v>
      </c>
      <c r="R489" s="37">
        <v>-2.2737367544323206E-13</v>
      </c>
      <c r="S489" s="37">
        <v>-2.2737367544323206E-13</v>
      </c>
    </row>
    <row r="490" spans="1:19">
      <c r="B490" s="6">
        <v>2010</v>
      </c>
      <c r="C490" s="36"/>
      <c r="D490" s="36"/>
      <c r="E490" s="36"/>
      <c r="F490" s="36"/>
      <c r="G490" s="37">
        <v>368.6592</v>
      </c>
      <c r="H490" s="37">
        <v>368.6592</v>
      </c>
      <c r="I490" s="37">
        <v>62.944000000000017</v>
      </c>
      <c r="J490" s="37">
        <v>62.944000000000017</v>
      </c>
      <c r="K490" s="37">
        <v>62.944000000000017</v>
      </c>
      <c r="L490" s="37">
        <v>62.944000000000017</v>
      </c>
      <c r="M490" s="37">
        <v>62.944000000000017</v>
      </c>
      <c r="N490" s="37">
        <v>62.944000000000017</v>
      </c>
      <c r="O490" s="37">
        <v>62.944000000000017</v>
      </c>
      <c r="P490" s="37">
        <v>62.944000000000017</v>
      </c>
      <c r="Q490" s="37">
        <v>62.944000000000017</v>
      </c>
      <c r="R490" s="37">
        <v>62.944000000000017</v>
      </c>
      <c r="S490" s="37">
        <v>62.944000000000017</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1691.8384000000001</v>
      </c>
      <c r="F492" s="37">
        <v>1691.8384000000001</v>
      </c>
      <c r="G492" s="37">
        <v>1691.8384000000001</v>
      </c>
      <c r="H492" s="37">
        <v>1691.8384000000001</v>
      </c>
      <c r="I492" s="37">
        <v>551.59999999999991</v>
      </c>
      <c r="J492" s="37">
        <v>551.59999999999991</v>
      </c>
      <c r="K492" s="37">
        <v>551.59999999999991</v>
      </c>
      <c r="L492" s="37">
        <v>551.59999999999991</v>
      </c>
      <c r="M492" s="37">
        <v>551.59999999999991</v>
      </c>
      <c r="N492" s="37">
        <v>551.59999999999991</v>
      </c>
      <c r="O492" s="37">
        <v>551.59999999999991</v>
      </c>
      <c r="P492" s="37">
        <v>551.59999999999991</v>
      </c>
      <c r="Q492" s="37">
        <v>551.59999999999991</v>
      </c>
      <c r="R492" s="37">
        <v>551.59999999999991</v>
      </c>
      <c r="S492" s="37">
        <v>551.59999999999991</v>
      </c>
    </row>
    <row r="493" spans="1:19">
      <c r="B493" s="6">
        <v>2007</v>
      </c>
      <c r="C493" s="36"/>
      <c r="D493" s="37">
        <v>23569.935200000004</v>
      </c>
      <c r="E493" s="37">
        <v>23569.935200000004</v>
      </c>
      <c r="F493" s="37">
        <v>23569.935200000004</v>
      </c>
      <c r="G493" s="37">
        <v>23569.935200000004</v>
      </c>
      <c r="H493" s="37">
        <v>23569.935200000004</v>
      </c>
      <c r="I493" s="37">
        <v>20001.536800000005</v>
      </c>
      <c r="J493" s="37">
        <v>20001.536800000005</v>
      </c>
      <c r="K493" s="37">
        <v>20001.536800000005</v>
      </c>
      <c r="L493" s="37">
        <v>20001.536800000005</v>
      </c>
      <c r="M493" s="37">
        <v>20001.536800000005</v>
      </c>
      <c r="N493" s="37">
        <v>20001.536800000005</v>
      </c>
      <c r="O493" s="37">
        <v>20001.536800000005</v>
      </c>
      <c r="P493" s="37">
        <v>20001.536800000005</v>
      </c>
      <c r="Q493" s="37">
        <v>20001.536800000005</v>
      </c>
      <c r="R493" s="37">
        <v>20001.536800000005</v>
      </c>
      <c r="S493" s="37">
        <v>19911.813600000005</v>
      </c>
    </row>
    <row r="494" spans="1:19">
      <c r="B494" s="6">
        <v>2006</v>
      </c>
      <c r="C494" s="37">
        <v>391.92160000000007</v>
      </c>
      <c r="D494" s="37">
        <v>391.92160000000007</v>
      </c>
      <c r="E494" s="37">
        <v>391.92160000000007</v>
      </c>
      <c r="F494" s="37">
        <v>391.92160000000007</v>
      </c>
      <c r="G494" s="37">
        <v>391.92160000000007</v>
      </c>
      <c r="H494" s="37">
        <v>391.92160000000007</v>
      </c>
      <c r="I494" s="37">
        <v>0</v>
      </c>
      <c r="J494" s="37">
        <v>0</v>
      </c>
      <c r="K494" s="37">
        <v>0</v>
      </c>
      <c r="L494" s="37">
        <v>0</v>
      </c>
      <c r="M494" s="37">
        <v>0</v>
      </c>
      <c r="N494" s="37">
        <v>0</v>
      </c>
      <c r="O494" s="37">
        <v>0</v>
      </c>
      <c r="P494" s="37">
        <v>0</v>
      </c>
      <c r="Q494" s="37">
        <v>0</v>
      </c>
      <c r="R494" s="37">
        <v>0</v>
      </c>
      <c r="S494" s="37">
        <v>0</v>
      </c>
    </row>
    <row r="495" spans="1:19">
      <c r="B495" s="6">
        <v>2005</v>
      </c>
      <c r="C495" s="37">
        <v>484.1701760000002</v>
      </c>
      <c r="D495" s="37">
        <v>484.1701760000002</v>
      </c>
      <c r="E495" s="37">
        <v>484.1701760000002</v>
      </c>
      <c r="F495" s="37">
        <v>484.1701760000002</v>
      </c>
      <c r="G495" s="37">
        <v>484.1701760000002</v>
      </c>
      <c r="H495" s="37">
        <v>484.1701760000002</v>
      </c>
      <c r="I495" s="37">
        <v>936.84774400000026</v>
      </c>
      <c r="J495" s="37">
        <v>936.84774400000026</v>
      </c>
      <c r="K495" s="37">
        <v>936.84774400000026</v>
      </c>
      <c r="L495" s="37">
        <v>936.84774400000026</v>
      </c>
      <c r="M495" s="37">
        <v>936.84774400000026</v>
      </c>
      <c r="N495" s="37">
        <v>936.84774400000026</v>
      </c>
      <c r="O495" s="37">
        <v>936.84774400000026</v>
      </c>
      <c r="P495" s="37">
        <v>936.84774400000026</v>
      </c>
      <c r="Q495" s="37">
        <v>610.50214400000027</v>
      </c>
      <c r="R495" s="37">
        <v>610.50214400000027</v>
      </c>
      <c r="S495" s="37">
        <v>610.50214400000027</v>
      </c>
    </row>
    <row r="496" spans="1:19">
      <c r="B496" s="6">
        <v>2004</v>
      </c>
      <c r="C496" s="37">
        <v>1823.7941120000003</v>
      </c>
      <c r="D496" s="37">
        <v>1823.7941120000003</v>
      </c>
      <c r="E496" s="37">
        <v>1823.7941120000003</v>
      </c>
      <c r="F496" s="37">
        <v>1823.7941120000003</v>
      </c>
      <c r="G496" s="37">
        <v>1823.7941120000003</v>
      </c>
      <c r="H496" s="37">
        <v>1823.7941120000003</v>
      </c>
      <c r="I496" s="37">
        <v>3256.7751999999991</v>
      </c>
      <c r="J496" s="37">
        <v>3256.7751999999991</v>
      </c>
      <c r="K496" s="37">
        <v>3256.7751999999991</v>
      </c>
      <c r="L496" s="37">
        <v>3256.7751999999991</v>
      </c>
      <c r="M496" s="37">
        <v>3256.7751999999991</v>
      </c>
      <c r="N496" s="37">
        <v>404.93599999999969</v>
      </c>
      <c r="O496" s="37">
        <v>404.93599999999924</v>
      </c>
      <c r="P496" s="37">
        <v>404.93599999999924</v>
      </c>
      <c r="Q496" s="37">
        <v>404.93599999999924</v>
      </c>
      <c r="R496" s="37">
        <v>404.93599999999924</v>
      </c>
      <c r="S496" s="37">
        <v>404.93599999999924</v>
      </c>
    </row>
    <row r="497" spans="2:19">
      <c r="B497" s="6">
        <v>2003</v>
      </c>
      <c r="C497" s="37">
        <v>5747.8050560000001</v>
      </c>
      <c r="D497" s="37">
        <v>5747.8050560000001</v>
      </c>
      <c r="E497" s="37">
        <v>5747.8050560000001</v>
      </c>
      <c r="F497" s="37">
        <v>5747.8050560000001</v>
      </c>
      <c r="G497" s="37">
        <v>5747.8050560000001</v>
      </c>
      <c r="H497" s="37">
        <v>5747.8050560000001</v>
      </c>
      <c r="I497" s="37">
        <v>10981.46</v>
      </c>
      <c r="J497" s="37">
        <v>10981.46</v>
      </c>
      <c r="K497" s="37">
        <v>10981.46</v>
      </c>
      <c r="L497" s="37">
        <v>10981.46</v>
      </c>
      <c r="M497" s="37">
        <v>10981.46</v>
      </c>
      <c r="N497" s="37">
        <v>6379.884</v>
      </c>
      <c r="O497" s="37">
        <v>6379.8839999999991</v>
      </c>
      <c r="P497" s="37">
        <v>6379.8839999999991</v>
      </c>
      <c r="Q497" s="37">
        <v>6379.8839999999991</v>
      </c>
      <c r="R497" s="37">
        <v>6379.8839999999991</v>
      </c>
      <c r="S497" s="37">
        <v>6379.8839999999991</v>
      </c>
    </row>
    <row r="498" spans="2:19">
      <c r="B498" s="6">
        <v>2002</v>
      </c>
      <c r="C498" s="37">
        <v>985.31865600000026</v>
      </c>
      <c r="D498" s="37">
        <v>985.31865600000026</v>
      </c>
      <c r="E498" s="37">
        <v>985.31865600000026</v>
      </c>
      <c r="F498" s="37">
        <v>985.31865600000026</v>
      </c>
      <c r="G498" s="37">
        <v>985.31865600000026</v>
      </c>
      <c r="H498" s="37">
        <v>985.31865600000026</v>
      </c>
      <c r="I498" s="37">
        <v>1665.4451520000002</v>
      </c>
      <c r="J498" s="37">
        <v>1665.4451520000002</v>
      </c>
      <c r="K498" s="37">
        <v>1665.4451520000002</v>
      </c>
      <c r="L498" s="37">
        <v>1665.4451520000002</v>
      </c>
      <c r="M498" s="37">
        <v>1665.4451520000002</v>
      </c>
      <c r="N498" s="37">
        <v>1665.4451520000002</v>
      </c>
      <c r="O498" s="37">
        <v>1665.4451520000002</v>
      </c>
      <c r="P498" s="37">
        <v>1665.4451520000002</v>
      </c>
      <c r="Q498" s="37">
        <v>1665.4451520000002</v>
      </c>
      <c r="R498" s="37">
        <v>1665.4451520000002</v>
      </c>
      <c r="S498" s="37">
        <v>1665.4451520000002</v>
      </c>
    </row>
    <row r="499" spans="2:19">
      <c r="B499" s="6">
        <v>2001</v>
      </c>
      <c r="C499" s="37">
        <v>1736.5600000000004</v>
      </c>
      <c r="D499" s="37">
        <v>1736.5600000000004</v>
      </c>
      <c r="E499" s="37">
        <v>1736.5600000000004</v>
      </c>
      <c r="F499" s="37">
        <v>1736.5600000000004</v>
      </c>
      <c r="G499" s="37">
        <v>1736.5600000000004</v>
      </c>
      <c r="H499" s="37">
        <v>1736.5600000000004</v>
      </c>
      <c r="I499" s="37">
        <v>3057.3200000000006</v>
      </c>
      <c r="J499" s="37">
        <v>3057.3200000000006</v>
      </c>
      <c r="K499" s="37">
        <v>3057.3200000000006</v>
      </c>
      <c r="L499" s="37">
        <v>3057.3200000000006</v>
      </c>
      <c r="M499" s="37">
        <v>3057.3200000000006</v>
      </c>
      <c r="N499" s="37">
        <v>3057.3200000000006</v>
      </c>
      <c r="O499" s="37">
        <v>2381.2376000000004</v>
      </c>
      <c r="P499" s="37">
        <v>2381.2376000000004</v>
      </c>
      <c r="Q499" s="37">
        <v>2381.2376000000004</v>
      </c>
      <c r="R499" s="37">
        <v>2381.2376000000004</v>
      </c>
      <c r="S499" s="37">
        <v>2381.2376000000004</v>
      </c>
    </row>
    <row r="500" spans="2:19">
      <c r="B500" s="6">
        <v>2000</v>
      </c>
      <c r="C500" s="37">
        <v>323.75750399999993</v>
      </c>
      <c r="D500" s="37">
        <v>323.75750399999993</v>
      </c>
      <c r="E500" s="37">
        <v>323.75750399999993</v>
      </c>
      <c r="F500" s="37">
        <v>323.75750399999993</v>
      </c>
      <c r="G500" s="37">
        <v>323.75750399999993</v>
      </c>
      <c r="H500" s="37">
        <v>323.75750399999993</v>
      </c>
      <c r="I500" s="37">
        <v>99.926399999999887</v>
      </c>
      <c r="J500" s="37">
        <v>99.926399999999887</v>
      </c>
      <c r="K500" s="37">
        <v>99.926399999999887</v>
      </c>
      <c r="L500" s="37">
        <v>99.926399999999887</v>
      </c>
      <c r="M500" s="37">
        <v>99.926399999999887</v>
      </c>
      <c r="N500" s="37">
        <v>99.926399999999887</v>
      </c>
      <c r="O500" s="37">
        <v>99.926399999999887</v>
      </c>
      <c r="P500" s="37">
        <v>99.926399999999887</v>
      </c>
      <c r="Q500" s="37">
        <v>99.926399999999887</v>
      </c>
      <c r="R500" s="37">
        <v>99.926399999999887</v>
      </c>
      <c r="S500" s="37">
        <v>99.926399999999887</v>
      </c>
    </row>
    <row r="501" spans="2:19">
      <c r="B501" s="6">
        <v>1999</v>
      </c>
      <c r="C501" s="37">
        <v>1264.7111680000005</v>
      </c>
      <c r="D501" s="37">
        <v>1264.7111680000005</v>
      </c>
      <c r="E501" s="37">
        <v>1264.7111680000005</v>
      </c>
      <c r="F501" s="37">
        <v>1264.7111680000005</v>
      </c>
      <c r="G501" s="37">
        <v>1264.7111680000005</v>
      </c>
      <c r="H501" s="37">
        <v>1264.7111680000005</v>
      </c>
      <c r="I501" s="37">
        <v>2215.7495360000012</v>
      </c>
      <c r="J501" s="37">
        <v>2215.7495360000012</v>
      </c>
      <c r="K501" s="37">
        <v>2215.7495360000012</v>
      </c>
      <c r="L501" s="37">
        <v>2215.7495360000012</v>
      </c>
      <c r="M501" s="37">
        <v>2215.7495360000012</v>
      </c>
      <c r="N501" s="37">
        <v>218.17913600000065</v>
      </c>
      <c r="O501" s="37">
        <v>218.17913600000088</v>
      </c>
      <c r="P501" s="37">
        <v>175.51833600000077</v>
      </c>
      <c r="Q501" s="37">
        <v>175.51833600000077</v>
      </c>
      <c r="R501" s="37">
        <v>175.51833600000077</v>
      </c>
      <c r="S501" s="37">
        <v>175.51833600000077</v>
      </c>
    </row>
    <row r="502" spans="2:19">
      <c r="B502" s="6">
        <v>1998</v>
      </c>
      <c r="C502" s="37">
        <v>349.03052800000006</v>
      </c>
      <c r="D502" s="37">
        <v>349.03052800000006</v>
      </c>
      <c r="E502" s="37">
        <v>349.03052800000006</v>
      </c>
      <c r="F502" s="37">
        <v>349.03052800000006</v>
      </c>
      <c r="G502" s="37">
        <v>349.03052800000006</v>
      </c>
      <c r="H502" s="37">
        <v>349.03052800000006</v>
      </c>
      <c r="I502" s="37">
        <v>658.17920000000004</v>
      </c>
      <c r="J502" s="37">
        <v>658.17920000000004</v>
      </c>
      <c r="K502" s="37">
        <v>658.17920000000004</v>
      </c>
      <c r="L502" s="37">
        <v>658.17920000000004</v>
      </c>
      <c r="M502" s="37">
        <v>658.17920000000004</v>
      </c>
      <c r="N502" s="37">
        <v>658.17920000000004</v>
      </c>
      <c r="O502" s="37">
        <v>658.17920000000004</v>
      </c>
      <c r="P502" s="37">
        <v>658.17920000000004</v>
      </c>
      <c r="Q502" s="37">
        <v>658.17920000000004</v>
      </c>
      <c r="R502" s="37">
        <v>658.17920000000004</v>
      </c>
      <c r="S502" s="37">
        <v>658.17920000000004</v>
      </c>
    </row>
    <row r="503" spans="2:19">
      <c r="B503" s="6">
        <v>1997</v>
      </c>
      <c r="C503" s="37">
        <v>489.94355200000007</v>
      </c>
      <c r="D503" s="37">
        <v>489.94355200000007</v>
      </c>
      <c r="E503" s="37">
        <v>489.94355200000007</v>
      </c>
      <c r="F503" s="37">
        <v>489.94355200000007</v>
      </c>
      <c r="G503" s="37">
        <v>489.94355200000007</v>
      </c>
      <c r="H503" s="37">
        <v>489.94355200000007</v>
      </c>
      <c r="I503" s="37">
        <v>656.17440000000011</v>
      </c>
      <c r="J503" s="37">
        <v>656.17440000000011</v>
      </c>
      <c r="K503" s="37">
        <v>656.17440000000011</v>
      </c>
      <c r="L503" s="37">
        <v>656.17440000000011</v>
      </c>
      <c r="M503" s="37">
        <v>656.17440000000011</v>
      </c>
      <c r="N503" s="37">
        <v>656.17440000000011</v>
      </c>
      <c r="O503" s="37">
        <v>656.17440000000011</v>
      </c>
      <c r="P503" s="37">
        <v>656.17440000000011</v>
      </c>
      <c r="Q503" s="37">
        <v>656.17440000000011</v>
      </c>
      <c r="R503" s="37">
        <v>656.17440000000011</v>
      </c>
      <c r="S503" s="37">
        <v>656.17440000000011</v>
      </c>
    </row>
    <row r="504" spans="2:19">
      <c r="B504" s="6">
        <v>1996</v>
      </c>
      <c r="C504" s="37">
        <v>0</v>
      </c>
      <c r="D504" s="37">
        <v>0</v>
      </c>
      <c r="E504" s="37">
        <v>0</v>
      </c>
      <c r="F504" s="37">
        <v>0</v>
      </c>
      <c r="G504" s="37">
        <v>0</v>
      </c>
      <c r="H504" s="37">
        <v>0</v>
      </c>
      <c r="I504" s="37">
        <v>185.95068799999999</v>
      </c>
      <c r="J504" s="37">
        <v>185.95068799999999</v>
      </c>
      <c r="K504" s="37">
        <v>185.95068799999999</v>
      </c>
      <c r="L504" s="37">
        <v>185.95068799999999</v>
      </c>
      <c r="M504" s="37">
        <v>185.95068799999999</v>
      </c>
      <c r="N504" s="37">
        <v>185.95068799999999</v>
      </c>
      <c r="O504" s="37">
        <v>185.95068799999999</v>
      </c>
      <c r="P504" s="37">
        <v>185.95068799999999</v>
      </c>
      <c r="Q504" s="37">
        <v>0</v>
      </c>
      <c r="R504" s="37">
        <v>0</v>
      </c>
      <c r="S504" s="37">
        <v>0</v>
      </c>
    </row>
    <row r="505" spans="2:19">
      <c r="B505" s="6">
        <v>1995</v>
      </c>
      <c r="C505" s="37">
        <v>0</v>
      </c>
      <c r="D505" s="37">
        <v>0</v>
      </c>
      <c r="E505" s="37">
        <v>0</v>
      </c>
      <c r="F505" s="37">
        <v>0</v>
      </c>
      <c r="G505" s="37">
        <v>0</v>
      </c>
      <c r="H505" s="37">
        <v>0</v>
      </c>
      <c r="I505" s="37">
        <v>1983.5782399999971</v>
      </c>
      <c r="J505" s="37">
        <v>1983.5782399999971</v>
      </c>
      <c r="K505" s="37">
        <v>1983.5782399999971</v>
      </c>
      <c r="L505" s="37">
        <v>1983.5782399999971</v>
      </c>
      <c r="M505" s="37">
        <v>1983.5782399999971</v>
      </c>
      <c r="N505" s="37">
        <v>1983.5782399999971</v>
      </c>
      <c r="O505" s="37">
        <v>1983.5782399999971</v>
      </c>
      <c r="P505" s="37">
        <v>1740.6984000000007</v>
      </c>
      <c r="Q505" s="37">
        <v>1740.6984000000007</v>
      </c>
      <c r="R505" s="37">
        <v>1740.6984000000007</v>
      </c>
      <c r="S505" s="37">
        <v>1740.6984000000007</v>
      </c>
    </row>
    <row r="506" spans="2:19">
      <c r="B506" s="6">
        <v>1994</v>
      </c>
      <c r="C506" s="37">
        <v>0</v>
      </c>
      <c r="D506" s="37">
        <v>0</v>
      </c>
      <c r="E506" s="37">
        <v>0</v>
      </c>
      <c r="F506" s="37">
        <v>0</v>
      </c>
      <c r="G506" s="37">
        <v>0</v>
      </c>
      <c r="H506" s="37">
        <v>0</v>
      </c>
      <c r="I506" s="37">
        <v>391.83200000000005</v>
      </c>
      <c r="J506" s="37">
        <v>391.83200000000005</v>
      </c>
      <c r="K506" s="37">
        <v>391.83200000000005</v>
      </c>
      <c r="L506" s="37">
        <v>391.83200000000005</v>
      </c>
      <c r="M506" s="37">
        <v>391.83200000000005</v>
      </c>
      <c r="N506" s="37">
        <v>391.83200000000005</v>
      </c>
      <c r="O506" s="37">
        <v>391.83200000000005</v>
      </c>
      <c r="P506" s="37">
        <v>0</v>
      </c>
      <c r="Q506" s="37">
        <v>0</v>
      </c>
      <c r="R506" s="37">
        <v>0</v>
      </c>
      <c r="S506" s="37">
        <v>0</v>
      </c>
    </row>
    <row r="507" spans="2:19">
      <c r="B507" s="6">
        <v>1993</v>
      </c>
      <c r="C507" s="37">
        <v>0</v>
      </c>
      <c r="D507" s="37">
        <v>0</v>
      </c>
      <c r="E507" s="37">
        <v>0</v>
      </c>
      <c r="F507" s="37">
        <v>0</v>
      </c>
      <c r="G507" s="37">
        <v>0</v>
      </c>
      <c r="H507" s="37">
        <v>0</v>
      </c>
      <c r="I507" s="37">
        <v>405.21712000000014</v>
      </c>
      <c r="J507" s="37">
        <v>405.21712000000014</v>
      </c>
      <c r="K507" s="37">
        <v>405.21712000000014</v>
      </c>
      <c r="L507" s="37">
        <v>405.21712000000014</v>
      </c>
      <c r="M507" s="37">
        <v>405.21712000000014</v>
      </c>
      <c r="N507" s="37">
        <v>405.21712000000014</v>
      </c>
      <c r="O507" s="37">
        <v>405.21712000000014</v>
      </c>
      <c r="P507" s="37">
        <v>108.59632000000016</v>
      </c>
      <c r="Q507" s="37">
        <v>108.59632000000016</v>
      </c>
      <c r="R507" s="37">
        <v>108.59632000000016</v>
      </c>
      <c r="S507" s="37">
        <v>0</v>
      </c>
    </row>
    <row r="508" spans="2:19">
      <c r="B508" s="6">
        <v>1992</v>
      </c>
      <c r="C508" s="37">
        <v>0</v>
      </c>
      <c r="D508" s="37">
        <v>0</v>
      </c>
      <c r="E508" s="37">
        <v>0</v>
      </c>
      <c r="F508" s="37">
        <v>0</v>
      </c>
      <c r="G508" s="37">
        <v>0</v>
      </c>
      <c r="H508" s="37">
        <v>0</v>
      </c>
      <c r="I508" s="37">
        <v>658.27440000000001</v>
      </c>
      <c r="J508" s="37">
        <v>658.27440000000001</v>
      </c>
      <c r="K508" s="37">
        <v>658.27440000000001</v>
      </c>
      <c r="L508" s="37">
        <v>658.27440000000001</v>
      </c>
      <c r="M508" s="37">
        <v>658.27440000000001</v>
      </c>
      <c r="N508" s="37">
        <v>658.27440000000001</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13597.012352000002</v>
      </c>
      <c r="D571" s="8">
        <f>SUM(D493:D570)</f>
        <v>37166.947552000005</v>
      </c>
      <c r="E571" s="8">
        <f>SUM(E492:E570)</f>
        <v>38858.785952000006</v>
      </c>
      <c r="F571" s="8">
        <f>SUM(F491:F570)</f>
        <v>38858.785952000006</v>
      </c>
      <c r="G571" s="8">
        <f>SUM(G490:G570)</f>
        <v>39227.445152000008</v>
      </c>
      <c r="H571" s="8">
        <f>SUM(H484:H570)</f>
        <v>40826.704352000008</v>
      </c>
      <c r="I571" s="8">
        <f>SUM(I484:I570)</f>
        <v>47959.71488</v>
      </c>
      <c r="J571" s="8">
        <f t="shared" ref="J571" si="7">SUM(J484:J570)</f>
        <v>47959.71488</v>
      </c>
      <c r="K571" s="8">
        <f>SUM(K484:K570)</f>
        <v>48210.258880000001</v>
      </c>
      <c r="L571" s="8">
        <f t="shared" ref="L571" si="8">SUM(L484:L570)</f>
        <v>48910.258880000001</v>
      </c>
      <c r="M571" s="8">
        <f>SUM(M484:M570)</f>
        <v>50104.514880000002</v>
      </c>
      <c r="N571" s="11">
        <f>SUM(N479:N570)</f>
        <v>40784.821279999996</v>
      </c>
      <c r="O571" s="11">
        <f>SUM(O479:O570)</f>
        <v>39948.562079999989</v>
      </c>
      <c r="P571" s="11">
        <f>SUM(P479:P570)</f>
        <v>38533.120639999994</v>
      </c>
      <c r="Q571" s="11">
        <f>SUM(Q479:Q570)</f>
        <v>40190.617151999999</v>
      </c>
      <c r="R571" s="11">
        <f>SUM(R478:R570)</f>
        <v>40452.120352000005</v>
      </c>
      <c r="S571" s="11">
        <f>SUM(S478:S570)</f>
        <v>42252.771232000006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263.56400000000002</v>
      </c>
      <c r="I584" s="37">
        <v>263.56400000000002</v>
      </c>
      <c r="J584" s="37">
        <v>263.56400000000002</v>
      </c>
      <c r="K584" s="37">
        <v>263.56400000000002</v>
      </c>
      <c r="L584" s="37">
        <v>263.56400000000002</v>
      </c>
      <c r="M584" s="37">
        <v>263.56400000000002</v>
      </c>
      <c r="N584" s="37">
        <v>263.56400000000002</v>
      </c>
      <c r="O584" s="37">
        <v>263.56400000000002</v>
      </c>
      <c r="P584" s="37">
        <v>263.56400000000002</v>
      </c>
      <c r="Q584" s="37">
        <v>263.56400000000002</v>
      </c>
      <c r="R584" s="37">
        <v>263.56400000000002</v>
      </c>
      <c r="S584" s="37">
        <v>263.56400000000002</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1140.2384000000002</v>
      </c>
      <c r="F587" s="37">
        <v>1140.2384000000002</v>
      </c>
      <c r="G587" s="37">
        <v>1140.2384000000002</v>
      </c>
      <c r="H587" s="37">
        <v>1140.2384000000002</v>
      </c>
      <c r="I587" s="37">
        <v>1140.2384000000002</v>
      </c>
      <c r="J587" s="37">
        <v>1140.2384000000002</v>
      </c>
      <c r="K587" s="37">
        <v>1140.2384000000002</v>
      </c>
      <c r="L587" s="37">
        <v>1140.2384000000002</v>
      </c>
      <c r="M587" s="37">
        <v>1140.2384000000002</v>
      </c>
      <c r="N587" s="37">
        <v>1140.2384000000002</v>
      </c>
      <c r="O587" s="37">
        <v>1140.2384000000002</v>
      </c>
      <c r="P587" s="37">
        <v>1140.2384000000002</v>
      </c>
      <c r="Q587" s="37">
        <v>1140.2384000000002</v>
      </c>
      <c r="R587" s="37">
        <v>1140.2384000000002</v>
      </c>
      <c r="S587" s="37">
        <v>1140.2384000000002</v>
      </c>
    </row>
    <row r="588" spans="1:19">
      <c r="B588" s="6">
        <v>2007</v>
      </c>
      <c r="C588" s="36"/>
      <c r="D588" s="37">
        <v>197.68</v>
      </c>
      <c r="E588" s="37">
        <v>197.68</v>
      </c>
      <c r="F588" s="37">
        <v>197.68</v>
      </c>
      <c r="G588" s="37">
        <v>197.68</v>
      </c>
      <c r="H588" s="37">
        <v>197.68</v>
      </c>
      <c r="I588" s="37">
        <v>197.68</v>
      </c>
      <c r="J588" s="37">
        <v>197.68</v>
      </c>
      <c r="K588" s="37">
        <v>197.68</v>
      </c>
      <c r="L588" s="37">
        <v>197.68</v>
      </c>
      <c r="M588" s="37">
        <v>197.68</v>
      </c>
      <c r="N588" s="37">
        <v>197.68</v>
      </c>
      <c r="O588" s="37">
        <v>197.68</v>
      </c>
      <c r="P588" s="37">
        <v>197.68</v>
      </c>
      <c r="Q588" s="37">
        <v>197.68</v>
      </c>
      <c r="R588" s="37">
        <v>0</v>
      </c>
      <c r="S588" s="37">
        <v>0</v>
      </c>
    </row>
    <row r="589" spans="1:19">
      <c r="B589" s="6">
        <v>2006</v>
      </c>
      <c r="C589" s="37">
        <v>396.79360000000003</v>
      </c>
      <c r="D589" s="37">
        <v>396.79360000000003</v>
      </c>
      <c r="E589" s="37">
        <v>396.79360000000003</v>
      </c>
      <c r="F589" s="37">
        <v>396.79360000000003</v>
      </c>
      <c r="G589" s="37">
        <v>396.79360000000003</v>
      </c>
      <c r="H589" s="37">
        <v>396.79360000000003</v>
      </c>
      <c r="I589" s="37">
        <v>396.79360000000003</v>
      </c>
      <c r="J589" s="37">
        <v>396.79360000000003</v>
      </c>
      <c r="K589" s="37">
        <v>396.79360000000003</v>
      </c>
      <c r="L589" s="37">
        <v>396.79360000000003</v>
      </c>
      <c r="M589" s="37">
        <v>396.79360000000003</v>
      </c>
      <c r="N589" s="37">
        <v>396.79360000000003</v>
      </c>
      <c r="O589" s="37">
        <v>396.79360000000003</v>
      </c>
      <c r="P589" s="37">
        <v>396.79360000000003</v>
      </c>
      <c r="Q589" s="37">
        <v>396.79360000000003</v>
      </c>
      <c r="R589" s="37">
        <v>396.79360000000003</v>
      </c>
      <c r="S589" s="37">
        <v>396.79360000000003</v>
      </c>
    </row>
    <row r="590" spans="1:19">
      <c r="B590" s="6">
        <v>2005</v>
      </c>
      <c r="C590" s="37">
        <v>830.48000000000013</v>
      </c>
      <c r="D590" s="37">
        <v>830.48000000000013</v>
      </c>
      <c r="E590" s="37">
        <v>830.48000000000013</v>
      </c>
      <c r="F590" s="37">
        <v>830.48000000000013</v>
      </c>
      <c r="G590" s="37">
        <v>830.48000000000013</v>
      </c>
      <c r="H590" s="37">
        <v>830.48000000000013</v>
      </c>
      <c r="I590" s="37">
        <v>830.48000000000013</v>
      </c>
      <c r="J590" s="37">
        <v>830.48000000000013</v>
      </c>
      <c r="K590" s="37">
        <v>830.48000000000013</v>
      </c>
      <c r="L590" s="37">
        <v>830.48000000000013</v>
      </c>
      <c r="M590" s="37">
        <v>830.48000000000013</v>
      </c>
      <c r="N590" s="37">
        <v>830.48000000000013</v>
      </c>
      <c r="O590" s="37">
        <v>830.48000000000013</v>
      </c>
      <c r="P590" s="37">
        <v>830.48000000000013</v>
      </c>
      <c r="Q590" s="37">
        <v>830.48000000000013</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123.01520000000001</v>
      </c>
      <c r="D592" s="37">
        <v>123.01520000000001</v>
      </c>
      <c r="E592" s="37">
        <v>123.01520000000001</v>
      </c>
      <c r="F592" s="37">
        <v>123.01520000000001</v>
      </c>
      <c r="G592" s="37">
        <v>123.01520000000001</v>
      </c>
      <c r="H592" s="37">
        <v>123.01520000000001</v>
      </c>
      <c r="I592" s="37">
        <v>123.01520000000001</v>
      </c>
      <c r="J592" s="37">
        <v>123.01520000000001</v>
      </c>
      <c r="K592" s="37">
        <v>123.01520000000001</v>
      </c>
      <c r="L592" s="37">
        <v>123.01520000000001</v>
      </c>
      <c r="M592" s="37">
        <v>123.01520000000001</v>
      </c>
      <c r="N592" s="37">
        <v>123.01520000000001</v>
      </c>
      <c r="O592" s="37">
        <v>123.01520000000001</v>
      </c>
      <c r="P592" s="37">
        <v>123.01520000000001</v>
      </c>
      <c r="Q592" s="37">
        <v>44.424800000000005</v>
      </c>
      <c r="R592" s="37">
        <v>44.424800000000005</v>
      </c>
      <c r="S592" s="37">
        <v>44.424800000000005</v>
      </c>
    </row>
    <row r="593" spans="2:19">
      <c r="B593" s="6">
        <v>2002</v>
      </c>
      <c r="C593" s="37">
        <v>708.61840000000018</v>
      </c>
      <c r="D593" s="37">
        <v>708.61840000000018</v>
      </c>
      <c r="E593" s="37">
        <v>708.61840000000018</v>
      </c>
      <c r="F593" s="37">
        <v>708.61840000000018</v>
      </c>
      <c r="G593" s="37">
        <v>708.61840000000018</v>
      </c>
      <c r="H593" s="37">
        <v>708.61840000000018</v>
      </c>
      <c r="I593" s="37">
        <v>708.61840000000018</v>
      </c>
      <c r="J593" s="37">
        <v>708.61840000000018</v>
      </c>
      <c r="K593" s="37">
        <v>708.61840000000018</v>
      </c>
      <c r="L593" s="37">
        <v>708.61840000000018</v>
      </c>
      <c r="M593" s="37">
        <v>708.61840000000018</v>
      </c>
      <c r="N593" s="37">
        <v>708.61840000000018</v>
      </c>
      <c r="O593" s="37">
        <v>0</v>
      </c>
      <c r="P593" s="37">
        <v>0</v>
      </c>
      <c r="Q593" s="37">
        <v>0</v>
      </c>
      <c r="R593" s="37">
        <v>0</v>
      </c>
      <c r="S593" s="37">
        <v>0</v>
      </c>
    </row>
    <row r="594" spans="2:19">
      <c r="B594" s="6">
        <v>2001</v>
      </c>
      <c r="C594" s="37">
        <v>176.4</v>
      </c>
      <c r="D594" s="37">
        <v>176.4</v>
      </c>
      <c r="E594" s="37">
        <v>176.4</v>
      </c>
      <c r="F594" s="37">
        <v>176.4</v>
      </c>
      <c r="G594" s="37">
        <v>176.4</v>
      </c>
      <c r="H594" s="37">
        <v>176.4</v>
      </c>
      <c r="I594" s="37">
        <v>176.4</v>
      </c>
      <c r="J594" s="37">
        <v>176.4</v>
      </c>
      <c r="K594" s="37">
        <v>176.4</v>
      </c>
      <c r="L594" s="37">
        <v>176.4</v>
      </c>
      <c r="M594" s="37">
        <v>176.4</v>
      </c>
      <c r="N594" s="37">
        <v>176.4</v>
      </c>
      <c r="O594" s="37">
        <v>176.4</v>
      </c>
      <c r="P594" s="37">
        <v>176.4</v>
      </c>
      <c r="Q594" s="37">
        <v>99.288000000000011</v>
      </c>
      <c r="R594" s="37">
        <v>99.288000000000011</v>
      </c>
      <c r="S594" s="37">
        <v>0</v>
      </c>
    </row>
    <row r="595" spans="2:19">
      <c r="B595" s="6">
        <v>2000</v>
      </c>
      <c r="C595" s="37">
        <v>1054.2448000000002</v>
      </c>
      <c r="D595" s="37">
        <v>1054.2448000000002</v>
      </c>
      <c r="E595" s="37">
        <v>1054.2448000000002</v>
      </c>
      <c r="F595" s="37">
        <v>1054.2448000000002</v>
      </c>
      <c r="G595" s="37">
        <v>1054.2448000000002</v>
      </c>
      <c r="H595" s="37">
        <v>1054.2448000000002</v>
      </c>
      <c r="I595" s="37">
        <v>1054.2448000000002</v>
      </c>
      <c r="J595" s="37">
        <v>1054.2448000000002</v>
      </c>
      <c r="K595" s="37">
        <v>1054.2448000000002</v>
      </c>
      <c r="L595" s="37">
        <v>1054.2448000000002</v>
      </c>
      <c r="M595" s="37">
        <v>1054.2448000000002</v>
      </c>
      <c r="N595" s="37">
        <v>710.6568000000002</v>
      </c>
      <c r="O595" s="37">
        <v>710.6568000000002</v>
      </c>
      <c r="P595" s="37">
        <v>710.6568000000002</v>
      </c>
      <c r="Q595" s="37">
        <v>710.6568000000002</v>
      </c>
      <c r="R595" s="37">
        <v>710.6568000000002</v>
      </c>
      <c r="S595" s="37">
        <v>710.6568000000002</v>
      </c>
    </row>
    <row r="596" spans="2:19">
      <c r="B596" s="6">
        <v>1999</v>
      </c>
      <c r="C596" s="37">
        <v>313.51040000000006</v>
      </c>
      <c r="D596" s="37">
        <v>313.51040000000006</v>
      </c>
      <c r="E596" s="37">
        <v>313.51040000000006</v>
      </c>
      <c r="F596" s="37">
        <v>313.51040000000006</v>
      </c>
      <c r="G596" s="37">
        <v>313.51040000000006</v>
      </c>
      <c r="H596" s="37">
        <v>313.51040000000006</v>
      </c>
      <c r="I596" s="37">
        <v>313.51040000000006</v>
      </c>
      <c r="J596" s="37">
        <v>313.51040000000006</v>
      </c>
      <c r="K596" s="37">
        <v>313.51040000000006</v>
      </c>
      <c r="L596" s="37">
        <v>313.51040000000006</v>
      </c>
      <c r="M596" s="37">
        <v>313.51040000000006</v>
      </c>
      <c r="N596" s="37">
        <v>249.32320000000004</v>
      </c>
      <c r="O596" s="37">
        <v>249.32320000000004</v>
      </c>
      <c r="P596" s="37">
        <v>249.32320000000004</v>
      </c>
      <c r="Q596" s="37">
        <v>249.32320000000004</v>
      </c>
      <c r="R596" s="37">
        <v>249.32320000000004</v>
      </c>
      <c r="S596" s="37">
        <v>249.32320000000004</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254.25120000000001</v>
      </c>
      <c r="D598" s="37">
        <v>254.25120000000001</v>
      </c>
      <c r="E598" s="37">
        <v>254.25120000000001</v>
      </c>
      <c r="F598" s="37">
        <v>254.25120000000001</v>
      </c>
      <c r="G598" s="37">
        <v>254.25120000000001</v>
      </c>
      <c r="H598" s="37">
        <v>254.25120000000001</v>
      </c>
      <c r="I598" s="37">
        <v>254.25120000000001</v>
      </c>
      <c r="J598" s="37">
        <v>254.25120000000001</v>
      </c>
      <c r="K598" s="37">
        <v>254.25120000000001</v>
      </c>
      <c r="L598" s="37">
        <v>254.25120000000001</v>
      </c>
      <c r="M598" s="37">
        <v>254.25120000000001</v>
      </c>
      <c r="N598" s="37">
        <v>254.25120000000001</v>
      </c>
      <c r="O598" s="37">
        <v>254.25120000000001</v>
      </c>
      <c r="P598" s="37">
        <v>254.25120000000001</v>
      </c>
      <c r="Q598" s="37">
        <v>254.25120000000001</v>
      </c>
      <c r="R598" s="37">
        <v>254.25120000000001</v>
      </c>
      <c r="S598" s="37">
        <v>254.25120000000001</v>
      </c>
    </row>
    <row r="599" spans="2:19">
      <c r="B599" s="6">
        <v>1996</v>
      </c>
      <c r="C599" s="37">
        <v>55.557600000000001</v>
      </c>
      <c r="D599" s="37">
        <v>55.557600000000001</v>
      </c>
      <c r="E599" s="37">
        <v>55.557600000000001</v>
      </c>
      <c r="F599" s="37">
        <v>55.557600000000001</v>
      </c>
      <c r="G599" s="37">
        <v>55.557600000000001</v>
      </c>
      <c r="H599" s="37">
        <v>55.557600000000001</v>
      </c>
      <c r="I599" s="37">
        <v>55.557600000000001</v>
      </c>
      <c r="J599" s="37">
        <v>55.557600000000001</v>
      </c>
      <c r="K599" s="37">
        <v>55.557600000000001</v>
      </c>
      <c r="L599" s="37">
        <v>55.557600000000001</v>
      </c>
      <c r="M599" s="37">
        <v>55.557600000000001</v>
      </c>
      <c r="N599" s="37">
        <v>55.557600000000001</v>
      </c>
      <c r="O599" s="37">
        <v>55.557600000000001</v>
      </c>
      <c r="P599" s="37">
        <v>55.557600000000001</v>
      </c>
      <c r="Q599" s="37">
        <v>0</v>
      </c>
      <c r="R599" s="37">
        <v>0</v>
      </c>
      <c r="S599" s="37">
        <v>0</v>
      </c>
    </row>
    <row r="600" spans="2:19">
      <c r="B600" s="6">
        <v>1995</v>
      </c>
      <c r="C600" s="37">
        <v>137.48000000000002</v>
      </c>
      <c r="D600" s="37">
        <v>137.48000000000002</v>
      </c>
      <c r="E600" s="37">
        <v>137.48000000000002</v>
      </c>
      <c r="F600" s="37">
        <v>137.48000000000002</v>
      </c>
      <c r="G600" s="37">
        <v>137.48000000000002</v>
      </c>
      <c r="H600" s="37">
        <v>137.48000000000002</v>
      </c>
      <c r="I600" s="37">
        <v>137.48000000000002</v>
      </c>
      <c r="J600" s="37">
        <v>137.48000000000002</v>
      </c>
      <c r="K600" s="37">
        <v>137.48000000000002</v>
      </c>
      <c r="L600" s="37">
        <v>137.48000000000002</v>
      </c>
      <c r="M600" s="37">
        <v>137.48000000000002</v>
      </c>
      <c r="N600" s="37">
        <v>137.48000000000002</v>
      </c>
      <c r="O600" s="37">
        <v>137.48000000000002</v>
      </c>
      <c r="P600" s="37">
        <v>0</v>
      </c>
      <c r="Q600" s="37">
        <v>0</v>
      </c>
      <c r="R600" s="37">
        <v>0</v>
      </c>
      <c r="S600" s="37">
        <v>0</v>
      </c>
    </row>
    <row r="601" spans="2:19">
      <c r="B601" s="6">
        <v>1994</v>
      </c>
      <c r="C601" s="37">
        <v>2803.2536000000005</v>
      </c>
      <c r="D601" s="37">
        <v>2803.2536000000005</v>
      </c>
      <c r="E601" s="37">
        <v>2803.2536000000005</v>
      </c>
      <c r="F601" s="37">
        <v>2803.2536000000005</v>
      </c>
      <c r="G601" s="37">
        <v>2803.2536000000005</v>
      </c>
      <c r="H601" s="37">
        <v>2803.2536000000005</v>
      </c>
      <c r="I601" s="37">
        <v>2803.2536000000005</v>
      </c>
      <c r="J601" s="37">
        <v>2803.2536000000005</v>
      </c>
      <c r="K601" s="37">
        <v>2803.2536000000005</v>
      </c>
      <c r="L601" s="37">
        <v>2803.2536000000005</v>
      </c>
      <c r="M601" s="37">
        <v>2803.2536000000005</v>
      </c>
      <c r="N601" s="37">
        <v>2803.2536000000005</v>
      </c>
      <c r="O601" s="37">
        <v>2301.6728000000003</v>
      </c>
      <c r="P601" s="37">
        <v>1498.8120000000004</v>
      </c>
      <c r="Q601" s="37">
        <v>1498.8120000000004</v>
      </c>
      <c r="R601" s="37">
        <v>1498.8120000000004</v>
      </c>
      <c r="S601" s="37">
        <v>1498.8120000000004</v>
      </c>
    </row>
    <row r="602" spans="2:19">
      <c r="B602" s="6">
        <v>1993</v>
      </c>
      <c r="C602" s="37">
        <v>886.81040000000007</v>
      </c>
      <c r="D602" s="37">
        <v>886.81040000000007</v>
      </c>
      <c r="E602" s="37">
        <v>886.81040000000007</v>
      </c>
      <c r="F602" s="37">
        <v>886.81040000000007</v>
      </c>
      <c r="G602" s="37">
        <v>886.81040000000007</v>
      </c>
      <c r="H602" s="37">
        <v>886.81040000000007</v>
      </c>
      <c r="I602" s="37">
        <v>886.81040000000007</v>
      </c>
      <c r="J602" s="37">
        <v>886.81040000000007</v>
      </c>
      <c r="K602" s="37">
        <v>886.81040000000007</v>
      </c>
      <c r="L602" s="37">
        <v>886.81040000000007</v>
      </c>
      <c r="M602" s="37">
        <v>886.81040000000007</v>
      </c>
      <c r="N602" s="37">
        <v>886.81040000000007</v>
      </c>
      <c r="O602" s="37">
        <v>523.45440000000008</v>
      </c>
      <c r="P602" s="37">
        <v>523.45440000000008</v>
      </c>
      <c r="Q602" s="37">
        <v>523.45440000000008</v>
      </c>
      <c r="R602" s="37">
        <v>523.45440000000008</v>
      </c>
      <c r="S602" s="37">
        <v>523.45440000000008</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7740.4152000000013</v>
      </c>
      <c r="D666" s="8">
        <f>SUM(D588:D665)</f>
        <v>7938.0952000000016</v>
      </c>
      <c r="E666" s="8">
        <f>SUM(E587:E665)</f>
        <v>9078.3336000000018</v>
      </c>
      <c r="F666" s="8">
        <f>SUM(F586:F665)</f>
        <v>9078.3336000000018</v>
      </c>
      <c r="G666" s="8">
        <f>SUM(G585:G665)</f>
        <v>9078.3336000000018</v>
      </c>
      <c r="H666" s="8">
        <f>SUM(H579:H665)</f>
        <v>9341.8976000000002</v>
      </c>
      <c r="I666" s="8">
        <f>SUM(I579:I665)</f>
        <v>9341.8976000000002</v>
      </c>
      <c r="J666" s="8">
        <f t="shared" ref="J666" si="9">SUM(J579:J665)</f>
        <v>9341.8976000000002</v>
      </c>
      <c r="K666" s="8">
        <f>SUM(K579:K665)</f>
        <v>9341.8976000000002</v>
      </c>
      <c r="L666" s="8">
        <f t="shared" ref="L666" si="10">SUM(L579:L665)</f>
        <v>9341.8976000000002</v>
      </c>
      <c r="M666" s="8">
        <f>SUM(M579:M665)</f>
        <v>9341.8976000000002</v>
      </c>
      <c r="N666" s="11">
        <f>SUM(N574:N665)</f>
        <v>8934.1224000000002</v>
      </c>
      <c r="O666" s="11">
        <f>SUM(O574:O665)</f>
        <v>7360.5672000000013</v>
      </c>
      <c r="P666" s="11">
        <f>SUM(P574:P665)</f>
        <v>6420.2264000000014</v>
      </c>
      <c r="Q666" s="11">
        <f>SUM(Q574:Q665)</f>
        <v>6208.9664000000012</v>
      </c>
      <c r="R666" s="11">
        <f>SUM(R573:R665)</f>
        <v>5180.8064000000013</v>
      </c>
      <c r="S666" s="11">
        <f>SUM(S573:S665)</f>
        <v>5081.5184000000008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12811.024799999999</v>
      </c>
    </row>
    <row r="764" spans="1:19">
      <c r="A764" s="38"/>
      <c r="B764" s="6">
        <v>2021</v>
      </c>
      <c r="C764" s="36"/>
      <c r="D764" s="36"/>
      <c r="E764" s="36"/>
      <c r="F764" s="36"/>
      <c r="G764" s="36"/>
      <c r="H764" s="36"/>
      <c r="I764" s="36"/>
      <c r="J764" s="36"/>
      <c r="K764" s="36"/>
      <c r="L764" s="36"/>
      <c r="M764" s="36"/>
      <c r="N764" s="36"/>
      <c r="O764" s="36"/>
      <c r="P764" s="36"/>
      <c r="Q764" s="36"/>
      <c r="R764" s="37">
        <v>6146.7840000000006</v>
      </c>
      <c r="S764" s="37">
        <v>6146.7840000000006</v>
      </c>
    </row>
    <row r="765" spans="1:19">
      <c r="B765" s="6">
        <v>2020</v>
      </c>
      <c r="C765" s="36"/>
      <c r="D765" s="36"/>
      <c r="E765" s="36"/>
      <c r="F765" s="36"/>
      <c r="G765" s="36"/>
      <c r="H765" s="36"/>
      <c r="I765" s="36"/>
      <c r="J765" s="36"/>
      <c r="K765" s="36"/>
      <c r="L765" s="36"/>
      <c r="M765" s="36"/>
      <c r="N765" s="36"/>
      <c r="O765" s="36"/>
      <c r="P765" s="36"/>
      <c r="Q765" s="37">
        <v>13669.392800000001</v>
      </c>
      <c r="R765" s="37">
        <v>13669.392800000001</v>
      </c>
      <c r="S765" s="37">
        <v>13471.768800000002</v>
      </c>
    </row>
    <row r="766" spans="1:19">
      <c r="A766" s="40"/>
      <c r="B766" s="6">
        <v>2019</v>
      </c>
      <c r="C766" s="36"/>
      <c r="D766" s="36"/>
      <c r="E766" s="36"/>
      <c r="F766" s="36"/>
      <c r="G766" s="36"/>
      <c r="H766" s="36"/>
      <c r="I766" s="36"/>
      <c r="J766" s="36"/>
      <c r="K766" s="36"/>
      <c r="L766" s="36"/>
      <c r="M766" s="36"/>
      <c r="N766" s="36"/>
      <c r="O766" s="36"/>
      <c r="P766" s="37">
        <v>5131.4704000000011</v>
      </c>
      <c r="Q766" s="37">
        <v>5131.4704000000011</v>
      </c>
      <c r="R766" s="37">
        <v>5131.4704000000011</v>
      </c>
      <c r="S766" s="37">
        <v>5131.4704000000011</v>
      </c>
    </row>
    <row r="767" spans="1:19">
      <c r="A767" s="40"/>
      <c r="B767" s="6">
        <v>2018</v>
      </c>
      <c r="C767" s="36"/>
      <c r="D767" s="36"/>
      <c r="E767" s="36"/>
      <c r="F767" s="36"/>
      <c r="G767" s="36"/>
      <c r="H767" s="36"/>
      <c r="I767" s="36"/>
      <c r="J767" s="36"/>
      <c r="K767" s="36"/>
      <c r="L767" s="36"/>
      <c r="M767" s="36"/>
      <c r="N767" s="36"/>
      <c r="O767" s="37">
        <v>3454.3936000000003</v>
      </c>
      <c r="P767" s="37">
        <v>3454.3936000000003</v>
      </c>
      <c r="Q767" s="37">
        <v>3454.3936000000003</v>
      </c>
      <c r="R767" s="37">
        <v>3454.3936000000003</v>
      </c>
      <c r="S767" s="37">
        <v>3454.3936000000003</v>
      </c>
    </row>
    <row r="768" spans="1:19">
      <c r="A768" s="40"/>
      <c r="B768" s="6">
        <v>2017</v>
      </c>
      <c r="C768" s="36"/>
      <c r="D768" s="36"/>
      <c r="E768" s="36"/>
      <c r="F768" s="36"/>
      <c r="G768" s="36"/>
      <c r="H768" s="36"/>
      <c r="I768" s="36"/>
      <c r="J768" s="36"/>
      <c r="K768" s="36"/>
      <c r="L768" s="36"/>
      <c r="M768" s="36"/>
      <c r="N768" s="37">
        <v>2282.4256</v>
      </c>
      <c r="O768" s="37">
        <v>2282.4256</v>
      </c>
      <c r="P768" s="37">
        <v>2282.4256</v>
      </c>
      <c r="Q768" s="37">
        <v>2282.4256</v>
      </c>
      <c r="R768" s="37">
        <v>2282.4256</v>
      </c>
      <c r="S768" s="37">
        <v>2282.4256</v>
      </c>
    </row>
    <row r="769" spans="2:19">
      <c r="B769" s="6">
        <v>2016</v>
      </c>
      <c r="C769" s="36"/>
      <c r="D769" s="36"/>
      <c r="E769" s="36"/>
      <c r="F769" s="36"/>
      <c r="G769" s="36"/>
      <c r="H769" s="36"/>
      <c r="I769" s="36"/>
      <c r="J769" s="36"/>
      <c r="K769" s="36"/>
      <c r="L769" s="36"/>
      <c r="M769" s="37">
        <v>7931.1120000000001</v>
      </c>
      <c r="N769" s="37">
        <v>7931.1120000000001</v>
      </c>
      <c r="O769" s="37">
        <v>7931.1120000000001</v>
      </c>
      <c r="P769" s="37">
        <v>7931.1120000000001</v>
      </c>
      <c r="Q769" s="37">
        <v>7837.0151999999998</v>
      </c>
      <c r="R769" s="37">
        <v>7837.0151999999998</v>
      </c>
      <c r="S769" s="37">
        <v>7837.0151999999998</v>
      </c>
    </row>
    <row r="770" spans="2:19">
      <c r="B770" s="6">
        <v>2015</v>
      </c>
      <c r="C770" s="36"/>
      <c r="D770" s="36"/>
      <c r="E770" s="36"/>
      <c r="F770" s="36"/>
      <c r="G770" s="36"/>
      <c r="H770" s="36"/>
      <c r="I770" s="36"/>
      <c r="J770" s="36"/>
      <c r="K770" s="36"/>
      <c r="L770" s="37">
        <v>9844.8672000000006</v>
      </c>
      <c r="M770" s="37">
        <v>9844.8672000000006</v>
      </c>
      <c r="N770" s="37">
        <v>9844.8672000000006</v>
      </c>
      <c r="O770" s="37">
        <v>9844.8672000000006</v>
      </c>
      <c r="P770" s="37">
        <v>9844.8672000000006</v>
      </c>
      <c r="Q770" s="37">
        <v>8886.119200000001</v>
      </c>
      <c r="R770" s="37">
        <v>8886.119200000001</v>
      </c>
      <c r="S770" s="37">
        <v>8886.119200000001</v>
      </c>
    </row>
    <row r="771" spans="2:19">
      <c r="B771" s="6">
        <v>2014</v>
      </c>
      <c r="C771" s="36"/>
      <c r="D771" s="36"/>
      <c r="E771" s="36"/>
      <c r="F771" s="36"/>
      <c r="G771" s="36"/>
      <c r="H771" s="36"/>
      <c r="I771" s="36"/>
      <c r="J771" s="36"/>
      <c r="K771" s="37">
        <v>2989.4648000000002</v>
      </c>
      <c r="L771" s="37">
        <v>2989.4648000000002</v>
      </c>
      <c r="M771" s="37">
        <v>2989.4648000000002</v>
      </c>
      <c r="N771" s="37">
        <v>2989.4648000000002</v>
      </c>
      <c r="O771" s="37">
        <v>2989.4648000000002</v>
      </c>
      <c r="P771" s="37">
        <v>2989.4648000000002</v>
      </c>
      <c r="Q771" s="37">
        <v>2989.4648000000002</v>
      </c>
      <c r="R771" s="37">
        <v>2989.4648000000002</v>
      </c>
      <c r="S771" s="37">
        <v>2989.4648000000002</v>
      </c>
    </row>
    <row r="772" spans="2:19">
      <c r="B772" s="6">
        <v>2013</v>
      </c>
      <c r="C772" s="36"/>
      <c r="D772" s="36"/>
      <c r="E772" s="36"/>
      <c r="F772" s="36"/>
      <c r="G772" s="36"/>
      <c r="H772" s="36"/>
      <c r="I772" s="36"/>
      <c r="J772" s="37">
        <v>12992.224000000002</v>
      </c>
      <c r="K772" s="37">
        <v>12992.224000000002</v>
      </c>
      <c r="L772" s="37">
        <v>12992.224000000002</v>
      </c>
      <c r="M772" s="37">
        <v>12992.224000000002</v>
      </c>
      <c r="N772" s="37">
        <v>12992.224000000002</v>
      </c>
      <c r="O772" s="37">
        <v>12992.224000000002</v>
      </c>
      <c r="P772" s="37">
        <v>12992.224000000002</v>
      </c>
      <c r="Q772" s="37">
        <v>12992.224000000002</v>
      </c>
      <c r="R772" s="37">
        <v>12992.224000000002</v>
      </c>
      <c r="S772" s="37">
        <v>12992.224000000002</v>
      </c>
    </row>
    <row r="773" spans="2:19">
      <c r="B773" s="6">
        <v>2012</v>
      </c>
      <c r="C773" s="36"/>
      <c r="D773" s="36"/>
      <c r="E773" s="36"/>
      <c r="F773" s="36"/>
      <c r="G773" s="36"/>
      <c r="H773" s="36"/>
      <c r="I773" s="37">
        <v>8091.7200000000012</v>
      </c>
      <c r="J773" s="37">
        <v>8091.7200000000012</v>
      </c>
      <c r="K773" s="37">
        <v>8091.7200000000012</v>
      </c>
      <c r="L773" s="37">
        <v>8091.7200000000012</v>
      </c>
      <c r="M773" s="37">
        <v>8091.7200000000012</v>
      </c>
      <c r="N773" s="37">
        <v>8091.7200000000012</v>
      </c>
      <c r="O773" s="37">
        <v>8091.7200000000012</v>
      </c>
      <c r="P773" s="37">
        <v>8091.7200000000012</v>
      </c>
      <c r="Q773" s="37">
        <v>8091.7200000000012</v>
      </c>
      <c r="R773" s="37">
        <v>8091.7200000000012</v>
      </c>
      <c r="S773" s="37">
        <v>8091.7200000000012</v>
      </c>
    </row>
    <row r="774" spans="2:19">
      <c r="B774" s="6">
        <v>2011</v>
      </c>
      <c r="C774" s="36"/>
      <c r="D774" s="36"/>
      <c r="E774" s="36"/>
      <c r="F774" s="36"/>
      <c r="G774" s="36"/>
      <c r="H774" s="37">
        <v>2550.7664000000004</v>
      </c>
      <c r="I774" s="37">
        <v>2550.7664000000004</v>
      </c>
      <c r="J774" s="37">
        <v>2550.7664000000004</v>
      </c>
      <c r="K774" s="37">
        <v>2550.7664000000004</v>
      </c>
      <c r="L774" s="37">
        <v>2550.7664000000004</v>
      </c>
      <c r="M774" s="37">
        <v>2550.7664000000004</v>
      </c>
      <c r="N774" s="37">
        <v>2550.7664000000004</v>
      </c>
      <c r="O774" s="37">
        <v>2550.7664000000004</v>
      </c>
      <c r="P774" s="37">
        <v>2550.7664000000004</v>
      </c>
      <c r="Q774" s="37">
        <v>2550.7664000000004</v>
      </c>
      <c r="R774" s="37">
        <v>2550.7664000000004</v>
      </c>
      <c r="S774" s="37">
        <v>2550.7664000000004</v>
      </c>
    </row>
    <row r="775" spans="2:19">
      <c r="B775" s="6">
        <v>2010</v>
      </c>
      <c r="C775" s="36"/>
      <c r="D775" s="36"/>
      <c r="E775" s="36"/>
      <c r="F775" s="36"/>
      <c r="G775" s="37">
        <v>6756.456000000001</v>
      </c>
      <c r="H775" s="37">
        <v>6756.456000000001</v>
      </c>
      <c r="I775" s="37">
        <v>6756.456000000001</v>
      </c>
      <c r="J775" s="37">
        <v>6756.456000000001</v>
      </c>
      <c r="K775" s="37">
        <v>6756.456000000001</v>
      </c>
      <c r="L775" s="37">
        <v>6756.456000000001</v>
      </c>
      <c r="M775" s="37">
        <v>6756.456000000001</v>
      </c>
      <c r="N775" s="37">
        <v>0</v>
      </c>
      <c r="O775" s="37">
        <v>0</v>
      </c>
      <c r="P775" s="37">
        <v>0</v>
      </c>
      <c r="Q775" s="37">
        <v>0</v>
      </c>
      <c r="R775" s="37">
        <v>0</v>
      </c>
      <c r="S775" s="37">
        <v>0</v>
      </c>
    </row>
    <row r="776" spans="2:19">
      <c r="B776" s="6">
        <v>2009</v>
      </c>
      <c r="C776" s="36"/>
      <c r="D776" s="36"/>
      <c r="E776" s="36"/>
      <c r="F776" s="37">
        <v>6299.0480000000007</v>
      </c>
      <c r="G776" s="37">
        <v>6299.0480000000007</v>
      </c>
      <c r="H776" s="37">
        <v>6299.0480000000007</v>
      </c>
      <c r="I776" s="37">
        <v>6299.0480000000007</v>
      </c>
      <c r="J776" s="37">
        <v>6299.0480000000007</v>
      </c>
      <c r="K776" s="37">
        <v>6299.0480000000007</v>
      </c>
      <c r="L776" s="37">
        <v>6299.0480000000007</v>
      </c>
      <c r="M776" s="37">
        <v>6299.0480000000007</v>
      </c>
      <c r="N776" s="37">
        <v>0</v>
      </c>
      <c r="O776" s="37">
        <v>9.0949470177292824E-13</v>
      </c>
      <c r="P776" s="37">
        <v>9.0949470177292824E-13</v>
      </c>
      <c r="Q776" s="37">
        <v>9.0949470177292824E-13</v>
      </c>
      <c r="R776" s="37">
        <v>9.0949470177292824E-13</v>
      </c>
      <c r="S776" s="37">
        <v>9.0949470177292824E-13</v>
      </c>
    </row>
    <row r="777" spans="2:19">
      <c r="B777" s="6">
        <v>2008</v>
      </c>
      <c r="C777" s="36"/>
      <c r="D777" s="36"/>
      <c r="E777" s="37">
        <v>7937.9048000000012</v>
      </c>
      <c r="F777" s="37">
        <v>7937.9048000000012</v>
      </c>
      <c r="G777" s="37">
        <v>7937.9048000000012</v>
      </c>
      <c r="H777" s="37">
        <v>7937.9048000000012</v>
      </c>
      <c r="I777" s="37">
        <v>0</v>
      </c>
      <c r="J777" s="37">
        <v>0</v>
      </c>
      <c r="K777" s="37">
        <v>0</v>
      </c>
      <c r="L777" s="37">
        <v>0</v>
      </c>
      <c r="M777" s="37">
        <v>0</v>
      </c>
      <c r="N777" s="37">
        <v>0</v>
      </c>
      <c r="O777" s="37">
        <v>0</v>
      </c>
      <c r="P777" s="37">
        <v>0</v>
      </c>
      <c r="Q777" s="37">
        <v>0</v>
      </c>
      <c r="R777" s="37">
        <v>0</v>
      </c>
      <c r="S777" s="37">
        <v>0</v>
      </c>
    </row>
    <row r="778" spans="2:19">
      <c r="B778" s="6">
        <v>2007</v>
      </c>
      <c r="C778" s="36"/>
      <c r="D778" s="37">
        <v>7825.7704000000012</v>
      </c>
      <c r="E778" s="37">
        <v>7825.7704000000012</v>
      </c>
      <c r="F778" s="37">
        <v>7825.7704000000012</v>
      </c>
      <c r="G778" s="37">
        <v>7825.7704000000012</v>
      </c>
      <c r="H778" s="37">
        <v>7825.7704000000012</v>
      </c>
      <c r="I778" s="37">
        <v>0</v>
      </c>
      <c r="J778" s="37">
        <v>0</v>
      </c>
      <c r="K778" s="37">
        <v>0</v>
      </c>
      <c r="L778" s="37">
        <v>0</v>
      </c>
      <c r="M778" s="37">
        <v>0</v>
      </c>
      <c r="N778" s="37">
        <v>0</v>
      </c>
      <c r="O778" s="37">
        <v>0</v>
      </c>
      <c r="P778" s="37">
        <v>0</v>
      </c>
      <c r="Q778" s="37">
        <v>0</v>
      </c>
      <c r="R778" s="37">
        <v>0</v>
      </c>
      <c r="S778" s="37">
        <v>0</v>
      </c>
    </row>
    <row r="779" spans="2:19">
      <c r="B779" s="6">
        <v>2006</v>
      </c>
      <c r="C779" s="37">
        <v>2434.8593920000003</v>
      </c>
      <c r="D779" s="37">
        <v>2434.8593920000003</v>
      </c>
      <c r="E779" s="37">
        <v>2434.8593920000003</v>
      </c>
      <c r="F779" s="37">
        <v>2434.8593920000003</v>
      </c>
      <c r="G779" s="37">
        <v>2434.8593920000003</v>
      </c>
      <c r="H779" s="37">
        <v>2434.8593920000003</v>
      </c>
      <c r="I779" s="37">
        <v>0</v>
      </c>
      <c r="J779" s="37">
        <v>0</v>
      </c>
      <c r="K779" s="37">
        <v>0</v>
      </c>
      <c r="L779" s="37">
        <v>0</v>
      </c>
      <c r="M779" s="37">
        <v>0</v>
      </c>
      <c r="N779" s="37">
        <v>0</v>
      </c>
      <c r="O779" s="37">
        <v>0</v>
      </c>
      <c r="P779" s="37">
        <v>0</v>
      </c>
      <c r="Q779" s="37">
        <v>0</v>
      </c>
      <c r="R779" s="37">
        <v>0</v>
      </c>
      <c r="S779" s="37">
        <v>0</v>
      </c>
    </row>
    <row r="780" spans="2:19">
      <c r="B780" s="6">
        <v>2005</v>
      </c>
      <c r="C780" s="37">
        <v>524.47091200000011</v>
      </c>
      <c r="D780" s="37">
        <v>524.47091200000011</v>
      </c>
      <c r="E780" s="37">
        <v>524.47091200000011</v>
      </c>
      <c r="F780" s="37">
        <v>524.47091200000011</v>
      </c>
      <c r="G780" s="37">
        <v>524.47091200000011</v>
      </c>
      <c r="H780" s="37">
        <v>524.47091200000011</v>
      </c>
      <c r="I780" s="37">
        <v>252</v>
      </c>
      <c r="J780" s="37">
        <v>252</v>
      </c>
      <c r="K780" s="37">
        <v>252</v>
      </c>
      <c r="L780" s="37">
        <v>252</v>
      </c>
      <c r="M780" s="37">
        <v>252</v>
      </c>
      <c r="N780" s="37">
        <v>0</v>
      </c>
      <c r="O780" s="37">
        <v>-2.8421709430404007E-14</v>
      </c>
      <c r="P780" s="37">
        <v>-2.8421709430404007E-14</v>
      </c>
      <c r="Q780" s="37">
        <v>-2.8421709430404007E-14</v>
      </c>
      <c r="R780" s="37">
        <v>-2.8421709430404007E-14</v>
      </c>
      <c r="S780" s="37">
        <v>-2.8421709430404007E-14</v>
      </c>
    </row>
    <row r="781" spans="2:19">
      <c r="B781" s="6">
        <v>2004</v>
      </c>
      <c r="C781" s="37">
        <v>3579.4209920000003</v>
      </c>
      <c r="D781" s="37">
        <v>3579.4209920000003</v>
      </c>
      <c r="E781" s="37">
        <v>3579.4209920000003</v>
      </c>
      <c r="F781" s="37">
        <v>3579.4209920000003</v>
      </c>
      <c r="G781" s="37">
        <v>3579.4209920000003</v>
      </c>
      <c r="H781" s="37">
        <v>3579.4209920000003</v>
      </c>
      <c r="I781" s="37">
        <v>3818.0800000000008</v>
      </c>
      <c r="J781" s="37">
        <v>3818.0800000000008</v>
      </c>
      <c r="K781" s="37">
        <v>3818.0800000000008</v>
      </c>
      <c r="L781" s="37">
        <v>3818.0800000000008</v>
      </c>
      <c r="M781" s="37">
        <v>3818.0800000000008</v>
      </c>
      <c r="N781" s="37">
        <v>3818.0800000000008</v>
      </c>
      <c r="O781" s="37">
        <v>3818.0800000000008</v>
      </c>
      <c r="P781" s="37">
        <v>3818.0800000000008</v>
      </c>
      <c r="Q781" s="37">
        <v>3818.0800000000008</v>
      </c>
      <c r="R781" s="37">
        <v>4.5474735088646412E-13</v>
      </c>
      <c r="S781" s="37">
        <v>4.5474735088646412E-13</v>
      </c>
    </row>
    <row r="782" spans="2:19">
      <c r="B782" s="6">
        <v>2003</v>
      </c>
      <c r="C782" s="37">
        <v>4464.9709440000006</v>
      </c>
      <c r="D782" s="37">
        <v>4464.9709440000006</v>
      </c>
      <c r="E782" s="37">
        <v>4464.9709440000006</v>
      </c>
      <c r="F782" s="37">
        <v>4464.9709440000006</v>
      </c>
      <c r="G782" s="37">
        <v>4464.9709440000006</v>
      </c>
      <c r="H782" s="37">
        <v>4464.9709440000006</v>
      </c>
      <c r="I782" s="37">
        <v>1299.7600000000002</v>
      </c>
      <c r="J782" s="37">
        <v>1299.7600000000002</v>
      </c>
      <c r="K782" s="37">
        <v>1299.7600000000002</v>
      </c>
      <c r="L782" s="37">
        <v>1299.7600000000002</v>
      </c>
      <c r="M782" s="37">
        <v>1299.7600000000002</v>
      </c>
      <c r="N782" s="37">
        <v>0</v>
      </c>
      <c r="O782" s="37">
        <v>0</v>
      </c>
      <c r="P782" s="37">
        <v>0</v>
      </c>
      <c r="Q782" s="37">
        <v>0</v>
      </c>
      <c r="R782" s="37">
        <v>0</v>
      </c>
      <c r="S782" s="37">
        <v>0</v>
      </c>
    </row>
    <row r="783" spans="2:19">
      <c r="B783" s="6">
        <v>2002</v>
      </c>
      <c r="C783" s="37">
        <v>9244.0750079999998</v>
      </c>
      <c r="D783" s="37">
        <v>9244.0750079999998</v>
      </c>
      <c r="E783" s="37">
        <v>9244.0750079999998</v>
      </c>
      <c r="F783" s="37">
        <v>9244.0750079999998</v>
      </c>
      <c r="G783" s="37">
        <v>9244.0750079999998</v>
      </c>
      <c r="H783" s="37">
        <v>9244.0750079999998</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14167.832000000002</v>
      </c>
      <c r="J788" s="37">
        <v>14167.832000000002</v>
      </c>
      <c r="K788" s="37">
        <v>14167.832000000002</v>
      </c>
      <c r="L788" s="37">
        <v>14167.832000000002</v>
      </c>
      <c r="M788" s="37">
        <v>14167.832000000002</v>
      </c>
      <c r="N788" s="37">
        <v>14167.832000000002</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20247.797248000003</v>
      </c>
      <c r="D856" s="8">
        <f>SUM(D778:D855)</f>
        <v>28073.567648000004</v>
      </c>
      <c r="E856" s="8">
        <f>SUM(E777:E855)</f>
        <v>36011.472448</v>
      </c>
      <c r="F856" s="8">
        <f>SUM(F776:F855)</f>
        <v>42310.52044800001</v>
      </c>
      <c r="G856" s="8">
        <f>SUM(G775:G855)</f>
        <v>49066.976448000009</v>
      </c>
      <c r="H856" s="8">
        <f>SUM(H769:H855)</f>
        <v>51617.742848000002</v>
      </c>
      <c r="I856" s="8">
        <f>SUM(I769:I855)</f>
        <v>43235.662400000008</v>
      </c>
      <c r="J856" s="8">
        <f t="shared" ref="J856" si="13">SUM(J769:J855)</f>
        <v>56227.88640000001</v>
      </c>
      <c r="K856" s="8">
        <f>SUM(K769:K855)</f>
        <v>59217.351200000012</v>
      </c>
      <c r="L856" s="8">
        <f t="shared" ref="L856" si="14">SUM(L769:L855)</f>
        <v>69062.218400000012</v>
      </c>
      <c r="M856" s="8">
        <f>SUM(M769:M855)</f>
        <v>76993.330400000006</v>
      </c>
      <c r="N856" s="11">
        <f>SUM(N764:N855)</f>
        <v>64668.492000000013</v>
      </c>
      <c r="O856" s="11">
        <f>SUM(O764:O855)</f>
        <v>53955.053600000007</v>
      </c>
      <c r="P856" s="11">
        <f>SUM(P764:P855)</f>
        <v>59086.524000000012</v>
      </c>
      <c r="Q856" s="11">
        <f>SUM(Q764:Q855)</f>
        <v>71703.072</v>
      </c>
      <c r="R856" s="11">
        <f>SUM(R763:R855)</f>
        <v>74031.776000000013</v>
      </c>
      <c r="S856" s="11">
        <f>SUM(S763:S855)</f>
        <v>86645.176800000016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22525.921600000001</v>
      </c>
    </row>
    <row r="859" spans="1:19">
      <c r="A859" s="38"/>
      <c r="B859" s="6">
        <v>2021</v>
      </c>
      <c r="C859" s="36"/>
      <c r="D859" s="36"/>
      <c r="E859" s="36"/>
      <c r="F859" s="36"/>
      <c r="G859" s="36"/>
      <c r="H859" s="36"/>
      <c r="I859" s="36"/>
      <c r="J859" s="36"/>
      <c r="K859" s="36"/>
      <c r="L859" s="36"/>
      <c r="M859" s="36"/>
      <c r="N859" s="36"/>
      <c r="O859" s="36"/>
      <c r="P859" s="36"/>
      <c r="Q859" s="36"/>
      <c r="R859" s="37">
        <v>27698.423200000005</v>
      </c>
      <c r="S859" s="37">
        <v>27698.423200000005</v>
      </c>
    </row>
    <row r="860" spans="1:19">
      <c r="B860" s="6">
        <v>2020</v>
      </c>
      <c r="C860" s="36"/>
      <c r="D860" s="36"/>
      <c r="E860" s="36"/>
      <c r="F860" s="36"/>
      <c r="G860" s="36"/>
      <c r="H860" s="36"/>
      <c r="I860" s="36"/>
      <c r="J860" s="36"/>
      <c r="K860" s="36"/>
      <c r="L860" s="36"/>
      <c r="M860" s="36"/>
      <c r="N860" s="36"/>
      <c r="O860" s="36"/>
      <c r="P860" s="36"/>
      <c r="Q860" s="37">
        <v>19495.403200000001</v>
      </c>
      <c r="R860" s="37">
        <v>19495.403200000001</v>
      </c>
      <c r="S860" s="37">
        <v>19495.403200000001</v>
      </c>
    </row>
    <row r="861" spans="1:19">
      <c r="A861" s="40"/>
      <c r="B861" s="6">
        <v>2019</v>
      </c>
      <c r="C861" s="36"/>
      <c r="D861" s="36"/>
      <c r="E861" s="36"/>
      <c r="F861" s="36"/>
      <c r="G861" s="36"/>
      <c r="H861" s="36"/>
      <c r="I861" s="36"/>
      <c r="J861" s="36"/>
      <c r="K861" s="36"/>
      <c r="L861" s="36"/>
      <c r="M861" s="36"/>
      <c r="N861" s="36"/>
      <c r="O861" s="36"/>
      <c r="P861" s="37">
        <v>13887.328000000001</v>
      </c>
      <c r="Q861" s="37">
        <v>13887.328000000001</v>
      </c>
      <c r="R861" s="37">
        <v>13887.328000000001</v>
      </c>
      <c r="S861" s="37">
        <v>13887.328000000001</v>
      </c>
    </row>
    <row r="862" spans="1:19">
      <c r="A862" s="40"/>
      <c r="B862" s="6">
        <v>2018</v>
      </c>
      <c r="C862" s="36"/>
      <c r="D862" s="36"/>
      <c r="E862" s="36"/>
      <c r="F862" s="36"/>
      <c r="G862" s="36"/>
      <c r="H862" s="36"/>
      <c r="I862" s="36"/>
      <c r="J862" s="36"/>
      <c r="K862" s="36"/>
      <c r="L862" s="36"/>
      <c r="M862" s="36"/>
      <c r="N862" s="36"/>
      <c r="O862" s="37">
        <v>58594.233600000007</v>
      </c>
      <c r="P862" s="37">
        <v>58594.233600000007</v>
      </c>
      <c r="Q862" s="37">
        <v>58594.233600000007</v>
      </c>
      <c r="R862" s="37">
        <v>58594.233600000007</v>
      </c>
      <c r="S862" s="37">
        <v>58594.233600000007</v>
      </c>
    </row>
    <row r="863" spans="1:19">
      <c r="A863" s="40"/>
      <c r="B863" s="6">
        <v>2017</v>
      </c>
      <c r="C863" s="36"/>
      <c r="D863" s="36"/>
      <c r="E863" s="36"/>
      <c r="F863" s="36"/>
      <c r="G863" s="36"/>
      <c r="H863" s="36"/>
      <c r="I863" s="36"/>
      <c r="J863" s="36"/>
      <c r="K863" s="36"/>
      <c r="L863" s="36"/>
      <c r="M863" s="36"/>
      <c r="N863" s="37">
        <v>0</v>
      </c>
      <c r="O863" s="37">
        <v>14964.583200000001</v>
      </c>
      <c r="P863" s="37">
        <v>14964.583200000001</v>
      </c>
      <c r="Q863" s="37">
        <v>14964.583200000001</v>
      </c>
      <c r="R863" s="37">
        <v>14964.583200000001</v>
      </c>
      <c r="S863" s="37">
        <v>14964.583200000001</v>
      </c>
    </row>
    <row r="864" spans="1:19">
      <c r="B864" s="6">
        <v>2016</v>
      </c>
      <c r="C864" s="36"/>
      <c r="D864" s="36"/>
      <c r="E864" s="36"/>
      <c r="F864" s="36"/>
      <c r="G864" s="36"/>
      <c r="H864" s="36"/>
      <c r="I864" s="36"/>
      <c r="J864" s="36"/>
      <c r="K864" s="36"/>
      <c r="L864" s="36"/>
      <c r="M864" s="37">
        <v>0</v>
      </c>
      <c r="N864" s="37">
        <v>0</v>
      </c>
      <c r="O864" s="37">
        <v>10912.524000000001</v>
      </c>
      <c r="P864" s="37">
        <v>10912.524000000001</v>
      </c>
      <c r="Q864" s="37">
        <v>10912.524000000001</v>
      </c>
      <c r="R864" s="37">
        <v>10912.524000000001</v>
      </c>
      <c r="S864" s="37">
        <v>10912.524000000001</v>
      </c>
    </row>
    <row r="865" spans="2:19">
      <c r="B865" s="6">
        <v>2015</v>
      </c>
      <c r="C865" s="36"/>
      <c r="D865" s="36"/>
      <c r="E865" s="36"/>
      <c r="F865" s="36"/>
      <c r="G865" s="36"/>
      <c r="H865" s="36"/>
      <c r="I865" s="36"/>
      <c r="J865" s="36"/>
      <c r="K865" s="36"/>
      <c r="L865" s="37">
        <v>0</v>
      </c>
      <c r="M865" s="37">
        <v>0</v>
      </c>
      <c r="N865" s="37">
        <v>0</v>
      </c>
      <c r="O865" s="37">
        <v>19812.128000000001</v>
      </c>
      <c r="P865" s="37">
        <v>19812.128000000001</v>
      </c>
      <c r="Q865" s="37">
        <v>19812.128000000001</v>
      </c>
      <c r="R865" s="37">
        <v>19812.128000000001</v>
      </c>
      <c r="S865" s="37">
        <v>19812.128000000001</v>
      </c>
    </row>
    <row r="866" spans="2:19">
      <c r="B866" s="6">
        <v>2014</v>
      </c>
      <c r="C866" s="36"/>
      <c r="D866" s="36"/>
      <c r="E866" s="36"/>
      <c r="F866" s="36"/>
      <c r="G866" s="36"/>
      <c r="H866" s="36"/>
      <c r="I866" s="36"/>
      <c r="J866" s="36"/>
      <c r="K866" s="37">
        <v>0</v>
      </c>
      <c r="L866" s="37">
        <v>0</v>
      </c>
      <c r="M866" s="37">
        <v>0</v>
      </c>
      <c r="N866" s="37">
        <v>0</v>
      </c>
      <c r="O866" s="37">
        <v>27141.195200000002</v>
      </c>
      <c r="P866" s="37">
        <v>27141.195200000002</v>
      </c>
      <c r="Q866" s="37">
        <v>27141.195200000002</v>
      </c>
      <c r="R866" s="37">
        <v>27141.195200000002</v>
      </c>
      <c r="S866" s="37">
        <v>27141.195200000002</v>
      </c>
    </row>
    <row r="867" spans="2:19">
      <c r="B867" s="6">
        <v>2013</v>
      </c>
      <c r="C867" s="36"/>
      <c r="D867" s="36"/>
      <c r="E867" s="36"/>
      <c r="F867" s="36"/>
      <c r="G867" s="36"/>
      <c r="H867" s="36"/>
      <c r="I867" s="36"/>
      <c r="J867" s="37">
        <v>0</v>
      </c>
      <c r="K867" s="37">
        <v>0</v>
      </c>
      <c r="L867" s="37">
        <v>0</v>
      </c>
      <c r="M867" s="37">
        <v>0</v>
      </c>
      <c r="N867" s="37">
        <v>0</v>
      </c>
      <c r="O867" s="37">
        <v>44640.310400000002</v>
      </c>
      <c r="P867" s="37">
        <v>44640.310400000002</v>
      </c>
      <c r="Q867" s="37">
        <v>44640.310400000002</v>
      </c>
      <c r="R867" s="37">
        <v>44640.310400000002</v>
      </c>
      <c r="S867" s="37">
        <v>44640.310400000002</v>
      </c>
    </row>
    <row r="868" spans="2:19">
      <c r="B868" s="6">
        <v>2012</v>
      </c>
      <c r="C868" s="36"/>
      <c r="D868" s="36"/>
      <c r="E868" s="36"/>
      <c r="F868" s="36"/>
      <c r="G868" s="36"/>
      <c r="H868" s="36"/>
      <c r="I868" s="37">
        <v>0</v>
      </c>
      <c r="J868" s="37">
        <v>0</v>
      </c>
      <c r="K868" s="37">
        <v>0</v>
      </c>
      <c r="L868" s="37">
        <v>0</v>
      </c>
      <c r="M868" s="37">
        <v>0</v>
      </c>
      <c r="N868" s="37">
        <v>0</v>
      </c>
      <c r="O868" s="37">
        <v>10367.280000000001</v>
      </c>
      <c r="P868" s="37">
        <v>10367.280000000001</v>
      </c>
      <c r="Q868" s="37">
        <v>10367.280000000001</v>
      </c>
      <c r="R868" s="37">
        <v>10367.280000000001</v>
      </c>
      <c r="S868" s="37">
        <v>10367.280000000001</v>
      </c>
    </row>
    <row r="869" spans="2:19">
      <c r="B869" s="6">
        <v>2011</v>
      </c>
      <c r="C869" s="36"/>
      <c r="D869" s="36"/>
      <c r="E869" s="36"/>
      <c r="F869" s="36"/>
      <c r="G869" s="36"/>
      <c r="H869" s="37">
        <v>0</v>
      </c>
      <c r="I869" s="37">
        <v>0</v>
      </c>
      <c r="J869" s="37">
        <v>0</v>
      </c>
      <c r="K869" s="37">
        <v>0</v>
      </c>
      <c r="L869" s="37">
        <v>0</v>
      </c>
      <c r="M869" s="37">
        <v>0</v>
      </c>
      <c r="N869" s="37">
        <v>0</v>
      </c>
      <c r="O869" s="37">
        <v>26089.728000000003</v>
      </c>
      <c r="P869" s="37">
        <v>26089.728000000003</v>
      </c>
      <c r="Q869" s="37">
        <v>26089.728000000003</v>
      </c>
      <c r="R869" s="37">
        <v>26089.728000000003</v>
      </c>
      <c r="S869" s="37">
        <v>26089.728000000003</v>
      </c>
    </row>
    <row r="870" spans="2:19">
      <c r="B870" s="6">
        <v>2010</v>
      </c>
      <c r="C870" s="36"/>
      <c r="D870" s="36"/>
      <c r="E870" s="36"/>
      <c r="F870" s="36"/>
      <c r="G870" s="37">
        <v>0</v>
      </c>
      <c r="H870" s="37">
        <v>0</v>
      </c>
      <c r="I870" s="37">
        <v>0</v>
      </c>
      <c r="J870" s="37">
        <v>0</v>
      </c>
      <c r="K870" s="37">
        <v>0</v>
      </c>
      <c r="L870" s="37">
        <v>0</v>
      </c>
      <c r="M870" s="37">
        <v>0</v>
      </c>
      <c r="N870" s="37">
        <v>0</v>
      </c>
      <c r="O870" s="37">
        <v>46406.203200000004</v>
      </c>
      <c r="P870" s="37">
        <v>46406.203200000004</v>
      </c>
      <c r="Q870" s="37">
        <v>46406.203200000004</v>
      </c>
      <c r="R870" s="37">
        <v>46406.203200000004</v>
      </c>
      <c r="S870" s="37">
        <v>46406.203200000004</v>
      </c>
    </row>
    <row r="871" spans="2:19">
      <c r="B871" s="6">
        <v>2009</v>
      </c>
      <c r="C871" s="36"/>
      <c r="D871" s="36"/>
      <c r="E871" s="36"/>
      <c r="F871" s="37">
        <v>0</v>
      </c>
      <c r="G871" s="37">
        <v>0</v>
      </c>
      <c r="H871" s="37">
        <v>0</v>
      </c>
      <c r="I871" s="37">
        <v>0</v>
      </c>
      <c r="J871" s="37">
        <v>0</v>
      </c>
      <c r="K871" s="37">
        <v>0</v>
      </c>
      <c r="L871" s="37">
        <v>0</v>
      </c>
      <c r="M871" s="37">
        <v>0</v>
      </c>
      <c r="N871" s="37">
        <v>0</v>
      </c>
      <c r="O871" s="37">
        <v>12529.311200000002</v>
      </c>
      <c r="P871" s="37">
        <v>12529.311200000002</v>
      </c>
      <c r="Q871" s="37">
        <v>12529.311200000002</v>
      </c>
      <c r="R871" s="37">
        <v>12529.311200000002</v>
      </c>
      <c r="S871" s="37">
        <v>12529.311200000002</v>
      </c>
    </row>
    <row r="872" spans="2:19">
      <c r="B872" s="6">
        <v>2008</v>
      </c>
      <c r="C872" s="36"/>
      <c r="D872" s="36"/>
      <c r="E872" s="37">
        <v>0</v>
      </c>
      <c r="F872" s="37">
        <v>0</v>
      </c>
      <c r="G872" s="37">
        <v>0</v>
      </c>
      <c r="H872" s="37">
        <v>0</v>
      </c>
      <c r="I872" s="37">
        <v>0</v>
      </c>
      <c r="J872" s="37">
        <v>0</v>
      </c>
      <c r="K872" s="37">
        <v>0</v>
      </c>
      <c r="L872" s="37">
        <v>0</v>
      </c>
      <c r="M872" s="37">
        <v>0</v>
      </c>
      <c r="N872" s="37">
        <v>0</v>
      </c>
      <c r="O872" s="37">
        <v>17608.248</v>
      </c>
      <c r="P872" s="37">
        <v>17608.248</v>
      </c>
      <c r="Q872" s="37">
        <v>17608.248</v>
      </c>
      <c r="R872" s="37">
        <v>17608.248</v>
      </c>
      <c r="S872" s="37">
        <v>17608.248</v>
      </c>
    </row>
    <row r="873" spans="2:19">
      <c r="B873" s="6">
        <v>2007</v>
      </c>
      <c r="C873" s="36"/>
      <c r="D873" s="37">
        <v>0</v>
      </c>
      <c r="E873" s="37">
        <v>0</v>
      </c>
      <c r="F873" s="37">
        <v>0</v>
      </c>
      <c r="G873" s="37">
        <v>0</v>
      </c>
      <c r="H873" s="37">
        <v>0</v>
      </c>
      <c r="I873" s="37">
        <v>0</v>
      </c>
      <c r="J873" s="37">
        <v>0</v>
      </c>
      <c r="K873" s="37">
        <v>0</v>
      </c>
      <c r="L873" s="37">
        <v>0</v>
      </c>
      <c r="M873" s="37">
        <v>0</v>
      </c>
      <c r="N873" s="37">
        <v>0</v>
      </c>
      <c r="O873" s="37">
        <v>33623.727200000001</v>
      </c>
      <c r="P873" s="37">
        <v>33623.727200000001</v>
      </c>
      <c r="Q873" s="37">
        <v>33623.727200000001</v>
      </c>
      <c r="R873" s="37">
        <v>33623.727200000001</v>
      </c>
      <c r="S873" s="37">
        <v>33623.727200000001</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322689.47200000007</v>
      </c>
      <c r="P951" s="11">
        <f>SUM(P859:P950)</f>
        <v>336576.8000000001</v>
      </c>
      <c r="Q951" s="11">
        <f>SUM(Q859:Q950)</f>
        <v>356072.20320000011</v>
      </c>
      <c r="R951" s="11">
        <f>SUM(R858:R950)</f>
        <v>383770.62640000001</v>
      </c>
      <c r="S951" s="11">
        <f>SUM(S858:S950)</f>
        <v>406296.54800000007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47184.35</v>
      </c>
      <c r="J1168" s="37">
        <v>47184.35</v>
      </c>
      <c r="K1168" s="37">
        <v>47184.35</v>
      </c>
      <c r="L1168" s="37">
        <v>47184.35</v>
      </c>
      <c r="M1168" s="37">
        <v>47184.35</v>
      </c>
      <c r="N1168" s="37">
        <v>47184.35</v>
      </c>
      <c r="O1168" s="37">
        <v>47184.35</v>
      </c>
      <c r="P1168" s="37">
        <v>47184.35</v>
      </c>
      <c r="Q1168" s="37">
        <v>40849.449999999997</v>
      </c>
      <c r="R1168" s="37">
        <v>40849.449999999997</v>
      </c>
      <c r="S1168" s="37">
        <v>40849.449999999997</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47165.022605836421</v>
      </c>
      <c r="D1195" s="37">
        <v>47165.022605836421</v>
      </c>
      <c r="E1195" s="37">
        <v>47165.022605836421</v>
      </c>
      <c r="F1195" s="37">
        <v>47165.022605836421</v>
      </c>
      <c r="G1195" s="37">
        <v>47165.022605836421</v>
      </c>
      <c r="H1195" s="37">
        <v>47165.022605836421</v>
      </c>
      <c r="I1195" s="37">
        <v>47165.022605836421</v>
      </c>
      <c r="J1195" s="37">
        <v>47165.022605836421</v>
      </c>
      <c r="K1195" s="37">
        <v>47165.022605836421</v>
      </c>
      <c r="L1195" s="37">
        <v>47165.022605836421</v>
      </c>
      <c r="M1195" s="37">
        <v>47165.022605836421</v>
      </c>
      <c r="N1195" s="37">
        <v>47165.022605836421</v>
      </c>
      <c r="O1195" s="37">
        <v>47165.022605836421</v>
      </c>
      <c r="P1195" s="37">
        <v>47165.022605836421</v>
      </c>
      <c r="Q1195" s="37">
        <v>47165.022605836421</v>
      </c>
      <c r="R1195" s="37">
        <v>47165.022605836421</v>
      </c>
      <c r="S1195" s="37">
        <v>47165.022605836421</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47165.022605836421</v>
      </c>
      <c r="D1236" s="8">
        <f>SUM(D1158:D1235)</f>
        <v>47165.022605836421</v>
      </c>
      <c r="E1236" s="8">
        <f>SUM(E1157:E1235)</f>
        <v>47165.022605836421</v>
      </c>
      <c r="F1236" s="8">
        <f>SUM(F1156:F1235)</f>
        <v>47165.022605836421</v>
      </c>
      <c r="G1236" s="8">
        <f>SUM(G1155:G1235)</f>
        <v>47165.022605836421</v>
      </c>
      <c r="H1236" s="8">
        <f>SUM(H1149:H1235)</f>
        <v>47165.022605836421</v>
      </c>
      <c r="I1236" s="8">
        <f>SUM(I1149:I1235)</f>
        <v>94349.372605836426</v>
      </c>
      <c r="J1236" s="8">
        <f t="shared" ref="J1236" si="21">SUM(J1149:J1235)</f>
        <v>94349.372605836426</v>
      </c>
      <c r="K1236" s="8">
        <f>SUM(K1149:K1235)</f>
        <v>94349.372605836426</v>
      </c>
      <c r="L1236" s="8">
        <f t="shared" ref="L1236" si="22">SUM(L1149:L1235)</f>
        <v>94349.372605836426</v>
      </c>
      <c r="M1236" s="8">
        <f>SUM(M1149:M1235)</f>
        <v>94349.372605836426</v>
      </c>
      <c r="N1236" s="11">
        <f>SUM(N1144:N1235)</f>
        <v>94349.372605836426</v>
      </c>
      <c r="O1236" s="11">
        <f>SUM(O1144:O1235)</f>
        <v>94349.372605836426</v>
      </c>
      <c r="P1236" s="11">
        <f>SUM(P1144:P1235)</f>
        <v>94349.372605836426</v>
      </c>
      <c r="Q1236" s="11">
        <f>SUM(Q1144:Q1235)</f>
        <v>88014.472605836418</v>
      </c>
      <c r="R1236" s="11">
        <f>SUM(R1143:R1235)</f>
        <v>88014.472605836418</v>
      </c>
      <c r="S1236" s="11">
        <f>SUM(S1143:S1235)</f>
        <v>88014.472605836418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130200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136325.27000000002</v>
      </c>
      <c r="R1905" s="37">
        <v>136325.27000000002</v>
      </c>
      <c r="S1905" s="37">
        <v>136325.27000000002</v>
      </c>
    </row>
    <row r="1906" spans="1:19">
      <c r="A1906" s="40"/>
      <c r="B1906" s="6">
        <v>2019</v>
      </c>
      <c r="C1906" s="36"/>
      <c r="D1906" s="36"/>
      <c r="E1906" s="36"/>
      <c r="F1906" s="36"/>
      <c r="G1906" s="36"/>
      <c r="H1906" s="36"/>
      <c r="I1906" s="36"/>
      <c r="J1906" s="36"/>
      <c r="K1906" s="36"/>
      <c r="L1906" s="36"/>
      <c r="M1906" s="36"/>
      <c r="N1906" s="36"/>
      <c r="O1906" s="36"/>
      <c r="P1906" s="37">
        <v>86190</v>
      </c>
      <c r="Q1906" s="37">
        <v>86190</v>
      </c>
      <c r="R1906" s="37">
        <v>86190</v>
      </c>
      <c r="S1906" s="37">
        <v>86190</v>
      </c>
    </row>
    <row r="1907" spans="1:19">
      <c r="A1907" s="40"/>
      <c r="B1907" s="6">
        <v>2018</v>
      </c>
      <c r="C1907" s="36"/>
      <c r="D1907" s="36"/>
      <c r="E1907" s="36"/>
      <c r="F1907" s="36"/>
      <c r="G1907" s="36"/>
      <c r="H1907" s="36"/>
      <c r="I1907" s="36"/>
      <c r="J1907" s="36"/>
      <c r="K1907" s="36"/>
      <c r="L1907" s="36"/>
      <c r="M1907" s="36"/>
      <c r="N1907" s="36"/>
      <c r="O1907" s="37">
        <v>41945.600000000006</v>
      </c>
      <c r="P1907" s="37">
        <v>41945.600000000006</v>
      </c>
      <c r="Q1907" s="37">
        <v>41945.600000000006</v>
      </c>
      <c r="R1907" s="37">
        <v>41945.600000000006</v>
      </c>
      <c r="S1907" s="37">
        <v>41945.600000000006</v>
      </c>
    </row>
    <row r="1908" spans="1:19">
      <c r="A1908" s="40"/>
      <c r="B1908" s="6">
        <v>2017</v>
      </c>
      <c r="C1908" s="36"/>
      <c r="D1908" s="36"/>
      <c r="E1908" s="36"/>
      <c r="F1908" s="36"/>
      <c r="G1908" s="36"/>
      <c r="H1908" s="36"/>
      <c r="I1908" s="36"/>
      <c r="J1908" s="36"/>
      <c r="K1908" s="36"/>
      <c r="L1908" s="36"/>
      <c r="M1908" s="36"/>
      <c r="N1908" s="37">
        <v>38296.36</v>
      </c>
      <c r="O1908" s="37">
        <v>38296.36</v>
      </c>
      <c r="P1908" s="37">
        <v>38296.36</v>
      </c>
      <c r="Q1908" s="37">
        <v>38296.36</v>
      </c>
      <c r="R1908" s="37">
        <v>38296.36</v>
      </c>
      <c r="S1908" s="37">
        <v>38296.36</v>
      </c>
    </row>
    <row r="1909" spans="1:19">
      <c r="B1909" s="6">
        <v>2016</v>
      </c>
      <c r="C1909" s="36"/>
      <c r="D1909" s="36"/>
      <c r="E1909" s="36"/>
      <c r="F1909" s="36"/>
      <c r="G1909" s="36"/>
      <c r="H1909" s="36"/>
      <c r="I1909" s="36"/>
      <c r="J1909" s="36"/>
      <c r="K1909" s="36"/>
      <c r="L1909" s="36"/>
      <c r="M1909" s="37">
        <v>169384.15</v>
      </c>
      <c r="N1909" s="37">
        <v>161834.15</v>
      </c>
      <c r="O1909" s="37">
        <v>161834.15</v>
      </c>
      <c r="P1909" s="37">
        <v>161834.15</v>
      </c>
      <c r="Q1909" s="37">
        <v>161834.15</v>
      </c>
      <c r="R1909" s="37">
        <v>161834.15</v>
      </c>
      <c r="S1909" s="37">
        <v>161834.15</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35433.46</v>
      </c>
      <c r="J1913" s="37">
        <v>35433.46</v>
      </c>
      <c r="K1913" s="37">
        <v>35433.46</v>
      </c>
      <c r="L1913" s="37">
        <v>35433.46</v>
      </c>
      <c r="M1913" s="37">
        <v>35433.46</v>
      </c>
      <c r="N1913" s="37">
        <v>35433.46</v>
      </c>
      <c r="O1913" s="37">
        <v>35433.46</v>
      </c>
      <c r="P1913" s="37">
        <v>35433.46</v>
      </c>
      <c r="Q1913" s="37">
        <v>35433.46</v>
      </c>
      <c r="R1913" s="37">
        <v>35433.46</v>
      </c>
      <c r="S1913" s="37">
        <v>35433.46</v>
      </c>
    </row>
    <row r="1914" spans="1:19">
      <c r="B1914" s="6">
        <v>2011</v>
      </c>
      <c r="C1914" s="36"/>
      <c r="D1914" s="36"/>
      <c r="E1914" s="36"/>
      <c r="F1914" s="36"/>
      <c r="G1914" s="36"/>
      <c r="H1914" s="37">
        <v>6192</v>
      </c>
      <c r="I1914" s="37">
        <v>6192</v>
      </c>
      <c r="J1914" s="37">
        <v>6192</v>
      </c>
      <c r="K1914" s="37">
        <v>6192</v>
      </c>
      <c r="L1914" s="37">
        <v>6192</v>
      </c>
      <c r="M1914" s="37">
        <v>6192</v>
      </c>
      <c r="N1914" s="37">
        <v>6192</v>
      </c>
      <c r="O1914" s="37">
        <v>6192</v>
      </c>
      <c r="P1914" s="37">
        <v>6192</v>
      </c>
      <c r="Q1914" s="37">
        <v>6192</v>
      </c>
      <c r="R1914" s="37">
        <v>6192</v>
      </c>
      <c r="S1914" s="37">
        <v>6192</v>
      </c>
    </row>
    <row r="1915" spans="1:19">
      <c r="B1915" s="6">
        <v>2010</v>
      </c>
      <c r="C1915" s="36"/>
      <c r="D1915" s="36"/>
      <c r="E1915" s="36"/>
      <c r="F1915" s="36"/>
      <c r="G1915" s="37">
        <v>13638.25</v>
      </c>
      <c r="H1915" s="37">
        <v>13638.25</v>
      </c>
      <c r="I1915" s="37">
        <v>24178.71</v>
      </c>
      <c r="J1915" s="37">
        <v>24178.71</v>
      </c>
      <c r="K1915" s="37">
        <v>24178.71</v>
      </c>
      <c r="L1915" s="37">
        <v>24178.71</v>
      </c>
      <c r="M1915" s="37">
        <v>24178.71</v>
      </c>
      <c r="N1915" s="37">
        <v>24178.71</v>
      </c>
      <c r="O1915" s="37">
        <v>24178.71</v>
      </c>
      <c r="P1915" s="37">
        <v>24178.71</v>
      </c>
      <c r="Q1915" s="37">
        <v>24178.71</v>
      </c>
      <c r="R1915" s="37">
        <v>24178.71</v>
      </c>
      <c r="S1915" s="37">
        <v>24178.71</v>
      </c>
    </row>
    <row r="1916" spans="1:19">
      <c r="B1916" s="6">
        <v>2009</v>
      </c>
      <c r="C1916" s="36"/>
      <c r="D1916" s="36"/>
      <c r="E1916" s="36"/>
      <c r="F1916" s="37">
        <v>77692.301848739502</v>
      </c>
      <c r="G1916" s="37">
        <v>77692.301848739502</v>
      </c>
      <c r="H1916" s="37">
        <v>77692.301848739502</v>
      </c>
      <c r="I1916" s="37">
        <v>165913.91184873949</v>
      </c>
      <c r="J1916" s="37">
        <v>165913.91184873949</v>
      </c>
      <c r="K1916" s="37">
        <v>165913.91184873949</v>
      </c>
      <c r="L1916" s="37">
        <v>165913.91184873949</v>
      </c>
      <c r="M1916" s="37">
        <v>165913.91184873949</v>
      </c>
      <c r="N1916" s="37">
        <v>165913.91184873949</v>
      </c>
      <c r="O1916" s="37">
        <v>165913.91184873949</v>
      </c>
      <c r="P1916" s="37">
        <v>165913.91184873949</v>
      </c>
      <c r="Q1916" s="37">
        <v>165913.91184873949</v>
      </c>
      <c r="R1916" s="37">
        <v>165913.91184873949</v>
      </c>
      <c r="S1916" s="37">
        <v>165913.91184873949</v>
      </c>
    </row>
    <row r="1917" spans="1:19">
      <c r="B1917" s="6">
        <v>2008</v>
      </c>
      <c r="C1917" s="36"/>
      <c r="D1917" s="36"/>
      <c r="E1917" s="37">
        <v>4909.6399999999994</v>
      </c>
      <c r="F1917" s="37">
        <v>4909.6399999999994</v>
      </c>
      <c r="G1917" s="37">
        <v>4909.6399999999994</v>
      </c>
      <c r="H1917" s="37">
        <v>4909.6399999999994</v>
      </c>
      <c r="I1917" s="37">
        <v>4909.6399999999994</v>
      </c>
      <c r="J1917" s="37">
        <v>4909.6399999999994</v>
      </c>
      <c r="K1917" s="37">
        <v>4909.6399999999994</v>
      </c>
      <c r="L1917" s="37">
        <v>4909.6399999999994</v>
      </c>
      <c r="M1917" s="37">
        <v>4909.6399999999994</v>
      </c>
      <c r="N1917" s="37">
        <v>4909.6399999999994</v>
      </c>
      <c r="O1917" s="37">
        <v>4909.6399999999994</v>
      </c>
      <c r="P1917" s="37">
        <v>4909.6399999999994</v>
      </c>
      <c r="Q1917" s="37">
        <v>4909.6399999999994</v>
      </c>
      <c r="R1917" s="37">
        <v>4909.6399999999994</v>
      </c>
      <c r="S1917" s="37">
        <v>4909.6399999999994</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323055.32</v>
      </c>
      <c r="D1919" s="37">
        <v>323055.32</v>
      </c>
      <c r="E1919" s="37">
        <v>323055.32</v>
      </c>
      <c r="F1919" s="37">
        <v>323055.32</v>
      </c>
      <c r="G1919" s="37">
        <v>323055.32</v>
      </c>
      <c r="H1919" s="37">
        <v>323055.32</v>
      </c>
      <c r="I1919" s="37">
        <v>323055.32</v>
      </c>
      <c r="J1919" s="37">
        <v>323055.32</v>
      </c>
      <c r="K1919" s="37">
        <v>323055.32</v>
      </c>
      <c r="L1919" s="37">
        <v>323055.32</v>
      </c>
      <c r="M1919" s="37">
        <v>323055.32</v>
      </c>
      <c r="N1919" s="37">
        <v>323055.32</v>
      </c>
      <c r="O1919" s="37">
        <v>323055.32</v>
      </c>
      <c r="P1919" s="37">
        <v>323055.32</v>
      </c>
      <c r="Q1919" s="37">
        <v>323055.32</v>
      </c>
      <c r="R1919" s="37">
        <v>323055.32</v>
      </c>
      <c r="S1919" s="37">
        <v>323055.32</v>
      </c>
    </row>
    <row r="1920" spans="1:19">
      <c r="B1920" s="6">
        <v>2005</v>
      </c>
      <c r="C1920" s="37">
        <v>67889.98</v>
      </c>
      <c r="D1920" s="37">
        <v>67889.98</v>
      </c>
      <c r="E1920" s="37">
        <v>67889.98</v>
      </c>
      <c r="F1920" s="37">
        <v>67889.98</v>
      </c>
      <c r="G1920" s="37">
        <v>67889.98</v>
      </c>
      <c r="H1920" s="37">
        <v>67889.98</v>
      </c>
      <c r="I1920" s="37">
        <v>85361.110000000102</v>
      </c>
      <c r="J1920" s="37">
        <v>85361.110000000102</v>
      </c>
      <c r="K1920" s="37">
        <v>85361.110000000102</v>
      </c>
      <c r="L1920" s="37">
        <v>85361.110000000102</v>
      </c>
      <c r="M1920" s="37">
        <v>85361.110000000102</v>
      </c>
      <c r="N1920" s="37">
        <v>85361.110000000102</v>
      </c>
      <c r="O1920" s="37">
        <v>85361.110000000102</v>
      </c>
      <c r="P1920" s="37">
        <v>85361.110000000102</v>
      </c>
      <c r="Q1920" s="37">
        <v>85361.110000000102</v>
      </c>
      <c r="R1920" s="37">
        <v>85361.110000000102</v>
      </c>
      <c r="S1920" s="37">
        <v>85361.110000000102</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3686.93</v>
      </c>
      <c r="J1922" s="37">
        <v>3686.93</v>
      </c>
      <c r="K1922" s="37">
        <v>3686.93</v>
      </c>
      <c r="L1922" s="37">
        <v>3686.93</v>
      </c>
      <c r="M1922" s="37">
        <v>3686.93</v>
      </c>
      <c r="N1922" s="37">
        <v>3686.93</v>
      </c>
      <c r="O1922" s="37">
        <v>3686.93</v>
      </c>
      <c r="P1922" s="37">
        <v>3686.93</v>
      </c>
      <c r="Q1922" s="37">
        <v>3686.93</v>
      </c>
      <c r="R1922" s="37">
        <v>3686.93</v>
      </c>
      <c r="S1922" s="37">
        <v>3686.93</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43995.42</v>
      </c>
      <c r="J1927" s="37">
        <v>43995.42</v>
      </c>
      <c r="K1927" s="37">
        <v>43995.42</v>
      </c>
      <c r="L1927" s="37">
        <v>43995.42</v>
      </c>
      <c r="M1927" s="37">
        <v>43995.42</v>
      </c>
      <c r="N1927" s="37">
        <v>43995.42</v>
      </c>
      <c r="O1927" s="37">
        <v>43995.42</v>
      </c>
      <c r="P1927" s="37">
        <v>43995.42</v>
      </c>
      <c r="Q1927" s="37">
        <v>43995.42</v>
      </c>
      <c r="R1927" s="37">
        <v>43995.42</v>
      </c>
      <c r="S1927" s="37">
        <v>43995.42</v>
      </c>
    </row>
    <row r="1928" spans="2:19">
      <c r="B1928" s="6">
        <v>1997</v>
      </c>
      <c r="C1928" s="37">
        <v>318430.76923076919</v>
      </c>
      <c r="D1928" s="37">
        <v>318430.76923076919</v>
      </c>
      <c r="E1928" s="37">
        <v>318430.76923076919</v>
      </c>
      <c r="F1928" s="37">
        <v>318430.76923076919</v>
      </c>
      <c r="G1928" s="37">
        <v>318430.76923076919</v>
      </c>
      <c r="H1928" s="37">
        <v>318430.76923076919</v>
      </c>
      <c r="I1928" s="37">
        <v>352554.22923076921</v>
      </c>
      <c r="J1928" s="37">
        <v>352554.22923076921</v>
      </c>
      <c r="K1928" s="37">
        <v>352554.22923076921</v>
      </c>
      <c r="L1928" s="37">
        <v>352554.22923076921</v>
      </c>
      <c r="M1928" s="37">
        <v>352554.22923076921</v>
      </c>
      <c r="N1928" s="37">
        <v>161051.72779303251</v>
      </c>
      <c r="O1928" s="37">
        <v>161051.72779303251</v>
      </c>
      <c r="P1928" s="37">
        <v>161051.72779303251</v>
      </c>
      <c r="Q1928" s="37">
        <v>161051.72779303251</v>
      </c>
      <c r="R1928" s="37">
        <v>161051.72779303251</v>
      </c>
      <c r="S1928" s="37">
        <v>161051.72779303251</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562604.6511627906</v>
      </c>
      <c r="D1930" s="37">
        <v>562604.6511627906</v>
      </c>
      <c r="E1930" s="37">
        <v>562604.6511627906</v>
      </c>
      <c r="F1930" s="37">
        <v>562604.6511627906</v>
      </c>
      <c r="G1930" s="37">
        <v>562604.6511627906</v>
      </c>
      <c r="H1930" s="37">
        <v>562604.6511627906</v>
      </c>
      <c r="I1930" s="37">
        <v>566327.88116279058</v>
      </c>
      <c r="J1930" s="37">
        <v>566327.88116279058</v>
      </c>
      <c r="K1930" s="37">
        <v>566327.88116279058</v>
      </c>
      <c r="L1930" s="37">
        <v>566327.88116279058</v>
      </c>
      <c r="M1930" s="37">
        <v>566327.88116279058</v>
      </c>
      <c r="N1930" s="37">
        <v>458938.32332039479</v>
      </c>
      <c r="O1930" s="37">
        <v>458938.32332039479</v>
      </c>
      <c r="P1930" s="37">
        <v>458938.32332039479</v>
      </c>
      <c r="Q1930" s="37">
        <v>458938.32332039479</v>
      </c>
      <c r="R1930" s="37">
        <v>458938.32332039479</v>
      </c>
      <c r="S1930" s="37">
        <v>458938.32332039479</v>
      </c>
    </row>
    <row r="1931" spans="2:19">
      <c r="B1931" s="6">
        <v>1994</v>
      </c>
      <c r="C1931" s="37">
        <v>485280.06360564503</v>
      </c>
      <c r="D1931" s="37">
        <v>485280.06360564503</v>
      </c>
      <c r="E1931" s="37">
        <v>485280.06360564503</v>
      </c>
      <c r="F1931" s="37">
        <v>485280.06360564503</v>
      </c>
      <c r="G1931" s="37">
        <v>485280.06360564503</v>
      </c>
      <c r="H1931" s="37">
        <v>485280.06360564503</v>
      </c>
      <c r="I1931" s="37">
        <v>532487.64360564505</v>
      </c>
      <c r="J1931" s="37">
        <v>532487.64360564505</v>
      </c>
      <c r="K1931" s="37">
        <v>532487.64360564505</v>
      </c>
      <c r="L1931" s="37">
        <v>532487.64360564505</v>
      </c>
      <c r="M1931" s="37">
        <v>532487.64360564505</v>
      </c>
      <c r="N1931" s="37">
        <v>341287.79983107455</v>
      </c>
      <c r="O1931" s="37">
        <v>341287.79983107455</v>
      </c>
      <c r="P1931" s="37">
        <v>341287.79983107455</v>
      </c>
      <c r="Q1931" s="37">
        <v>53731.658525995212</v>
      </c>
      <c r="R1931" s="37">
        <v>53731.658525995212</v>
      </c>
      <c r="S1931" s="37">
        <v>53731.658525995212</v>
      </c>
    </row>
    <row r="1932" spans="2:19">
      <c r="B1932" s="6">
        <v>1993</v>
      </c>
      <c r="C1932" s="37">
        <v>167081.21645796063</v>
      </c>
      <c r="D1932" s="37">
        <v>167081.21645796063</v>
      </c>
      <c r="E1932" s="37">
        <v>167081.21645796063</v>
      </c>
      <c r="F1932" s="37">
        <v>167081.21645796063</v>
      </c>
      <c r="G1932" s="37">
        <v>167081.21645796063</v>
      </c>
      <c r="H1932" s="37">
        <v>167081.21645796063</v>
      </c>
      <c r="I1932" s="37">
        <v>224473.21645796063</v>
      </c>
      <c r="J1932" s="37">
        <v>224473.21645796063</v>
      </c>
      <c r="K1932" s="37">
        <v>224473.21645796063</v>
      </c>
      <c r="L1932" s="37">
        <v>224473.21645796063</v>
      </c>
      <c r="M1932" s="37">
        <v>224473.21645796063</v>
      </c>
      <c r="N1932" s="37">
        <v>160778.8095822683</v>
      </c>
      <c r="O1932" s="37">
        <v>160778.8095822683</v>
      </c>
      <c r="P1932" s="37">
        <v>160778.8095822683</v>
      </c>
      <c r="Q1932" s="37">
        <v>160778.8095822683</v>
      </c>
      <c r="R1932" s="37">
        <v>160778.8095822683</v>
      </c>
      <c r="S1932" s="37">
        <v>160778.8095822683</v>
      </c>
    </row>
    <row r="1933" spans="2:19">
      <c r="B1933" s="6">
        <v>1992</v>
      </c>
      <c r="C1933" s="37">
        <v>391975.19379844965</v>
      </c>
      <c r="D1933" s="37">
        <v>391975.19379844965</v>
      </c>
      <c r="E1933" s="37">
        <v>391975.19379844965</v>
      </c>
      <c r="F1933" s="37">
        <v>391975.19379844965</v>
      </c>
      <c r="G1933" s="37">
        <v>391975.19379844965</v>
      </c>
      <c r="H1933" s="37">
        <v>391975.19379844965</v>
      </c>
      <c r="I1933" s="37">
        <v>449183.13379844965</v>
      </c>
      <c r="J1933" s="37">
        <v>449183.13379844965</v>
      </c>
      <c r="K1933" s="37">
        <v>449183.13379844965</v>
      </c>
      <c r="L1933" s="37">
        <v>449183.13379844965</v>
      </c>
      <c r="M1933" s="37">
        <v>449183.13379844965</v>
      </c>
      <c r="N1933" s="37">
        <v>380765.60456357303</v>
      </c>
      <c r="O1933" s="37">
        <v>380765.60456357303</v>
      </c>
      <c r="P1933" s="37">
        <v>380765.60456357303</v>
      </c>
      <c r="Q1933" s="37">
        <v>380765.60456357303</v>
      </c>
      <c r="R1933" s="37">
        <v>380765.60456357303</v>
      </c>
      <c r="S1933" s="37">
        <v>380765.60456357303</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219456.80779169151</v>
      </c>
      <c r="D1935" s="37">
        <v>219456.80779169151</v>
      </c>
      <c r="E1935" s="37">
        <v>219456.80779169151</v>
      </c>
      <c r="F1935" s="37">
        <v>219456.80779169151</v>
      </c>
      <c r="G1935" s="37">
        <v>219456.80779169151</v>
      </c>
      <c r="H1935" s="37">
        <v>219456.80779169151</v>
      </c>
      <c r="I1935" s="37">
        <v>219456.80779169151</v>
      </c>
      <c r="J1935" s="37">
        <v>219456.80779169151</v>
      </c>
      <c r="K1935" s="37">
        <v>219456.80779169151</v>
      </c>
      <c r="L1935" s="37">
        <v>219456.80779169151</v>
      </c>
      <c r="M1935" s="37">
        <v>219456.80779169151</v>
      </c>
      <c r="N1935" s="37">
        <v>182149.1521747357</v>
      </c>
      <c r="O1935" s="37">
        <v>182149.1521747357</v>
      </c>
      <c r="P1935" s="37">
        <v>182149.1521747357</v>
      </c>
      <c r="Q1935" s="37">
        <v>182149.1521747357</v>
      </c>
      <c r="R1935" s="37">
        <v>182149.1521747357</v>
      </c>
      <c r="S1935" s="37">
        <v>182149.1521747357</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2535774.0020473069</v>
      </c>
      <c r="D1996" s="8">
        <f>SUM(D1918:D1995)</f>
        <v>2535774.0020473069</v>
      </c>
      <c r="E1996" s="8">
        <f>SUM(E1917:E1995)</f>
        <v>2540683.6420473065</v>
      </c>
      <c r="F1996" s="8">
        <f>SUM(F1916:F1995)</f>
        <v>2618375.9438960459</v>
      </c>
      <c r="G1996" s="8">
        <f>SUM(G1915:G1995)</f>
        <v>2632014.1938960459</v>
      </c>
      <c r="H1996" s="8">
        <f>SUM(H1909:H1995)</f>
        <v>2638206.1938960459</v>
      </c>
      <c r="I1996" s="8">
        <f>SUM(I1909:I1995)</f>
        <v>3037209.4138960466</v>
      </c>
      <c r="J1996" s="8">
        <f t="shared" ref="J1996" si="37">SUM(J1909:J1995)</f>
        <v>3037209.4138960466</v>
      </c>
      <c r="K1996" s="8">
        <f>SUM(K1909:K1995)</f>
        <v>3037209.4138960466</v>
      </c>
      <c r="L1996" s="8">
        <f t="shared" ref="L1996" si="38">SUM(L1909:L1995)</f>
        <v>3037209.4138960466</v>
      </c>
      <c r="M1996" s="8">
        <f>SUM(M1909:M1995)</f>
        <v>3206593.563896046</v>
      </c>
      <c r="N1996" s="11">
        <f>SUM(N1904:N1995)</f>
        <v>2577828.4291138188</v>
      </c>
      <c r="O1996" s="11">
        <f>SUM(O1904:O1995)</f>
        <v>2619774.0291138189</v>
      </c>
      <c r="P1996" s="11">
        <f>SUM(P1904:P1995)</f>
        <v>2705964.0291138189</v>
      </c>
      <c r="Q1996" s="11">
        <f>SUM(Q1904:Q1995)</f>
        <v>2554733.1578087392</v>
      </c>
      <c r="R1996" s="11">
        <f>SUM(R1903:R1995)</f>
        <v>2554733.1578087392</v>
      </c>
      <c r="S1996" s="11">
        <f>SUM(S1903:S1995)</f>
        <v>2684933.1578087392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126787.51</v>
      </c>
    </row>
    <row r="1999" spans="1:19">
      <c r="A1999" s="38"/>
      <c r="B1999" s="6">
        <v>2021</v>
      </c>
      <c r="C1999" s="36"/>
      <c r="D1999" s="36"/>
      <c r="E1999" s="36"/>
      <c r="F1999" s="36"/>
      <c r="G1999" s="36"/>
      <c r="H1999" s="36"/>
      <c r="I1999" s="36"/>
      <c r="J1999" s="36"/>
      <c r="K1999" s="36"/>
      <c r="L1999" s="36"/>
      <c r="M1999" s="36"/>
      <c r="N1999" s="36"/>
      <c r="O1999" s="36"/>
      <c r="P1999" s="36"/>
      <c r="Q1999" s="36"/>
      <c r="R1999" s="37">
        <v>39830</v>
      </c>
      <c r="S1999" s="37">
        <v>39830</v>
      </c>
    </row>
    <row r="2000" spans="1:19">
      <c r="B2000" s="6">
        <v>2020</v>
      </c>
      <c r="C2000" s="36"/>
      <c r="D2000" s="36"/>
      <c r="E2000" s="36"/>
      <c r="F2000" s="36"/>
      <c r="G2000" s="36"/>
      <c r="H2000" s="36"/>
      <c r="I2000" s="36"/>
      <c r="J2000" s="36"/>
      <c r="K2000" s="36"/>
      <c r="L2000" s="36"/>
      <c r="M2000" s="36"/>
      <c r="N2000" s="36"/>
      <c r="O2000" s="36"/>
      <c r="P2000" s="36"/>
      <c r="Q2000" s="37">
        <v>26455</v>
      </c>
      <c r="R2000" s="37">
        <v>26455</v>
      </c>
      <c r="S2000" s="37">
        <v>26455</v>
      </c>
    </row>
    <row r="2001" spans="1:19">
      <c r="A2001" s="40"/>
      <c r="B2001" s="6">
        <v>2019</v>
      </c>
      <c r="C2001" s="36"/>
      <c r="D2001" s="36"/>
      <c r="E2001" s="36"/>
      <c r="F2001" s="36"/>
      <c r="G2001" s="36"/>
      <c r="H2001" s="36"/>
      <c r="I2001" s="36"/>
      <c r="J2001" s="36"/>
      <c r="K2001" s="36"/>
      <c r="L2001" s="36"/>
      <c r="M2001" s="36"/>
      <c r="N2001" s="36"/>
      <c r="O2001" s="36"/>
      <c r="P2001" s="37">
        <v>92188.92</v>
      </c>
      <c r="Q2001" s="37">
        <v>92188.92</v>
      </c>
      <c r="R2001" s="37">
        <v>92188.92</v>
      </c>
      <c r="S2001" s="37">
        <v>92188.92</v>
      </c>
    </row>
    <row r="2002" spans="1:19">
      <c r="A2002" s="40"/>
      <c r="B2002" s="6">
        <v>2018</v>
      </c>
      <c r="C2002" s="36"/>
      <c r="D2002" s="36"/>
      <c r="E2002" s="36"/>
      <c r="F2002" s="36"/>
      <c r="G2002" s="36"/>
      <c r="H2002" s="36"/>
      <c r="I2002" s="36"/>
      <c r="J2002" s="36"/>
      <c r="K2002" s="36"/>
      <c r="L2002" s="36"/>
      <c r="M2002" s="36"/>
      <c r="N2002" s="36"/>
      <c r="O2002" s="37">
        <v>85797.88</v>
      </c>
      <c r="P2002" s="37">
        <v>85797.88</v>
      </c>
      <c r="Q2002" s="37">
        <v>85797.88</v>
      </c>
      <c r="R2002" s="37">
        <v>85797.88</v>
      </c>
      <c r="S2002" s="37">
        <v>85797.88</v>
      </c>
    </row>
    <row r="2003" spans="1:19">
      <c r="A2003" s="40"/>
      <c r="B2003" s="6">
        <v>2017</v>
      </c>
      <c r="C2003" s="36"/>
      <c r="D2003" s="36"/>
      <c r="E2003" s="36"/>
      <c r="F2003" s="36"/>
      <c r="G2003" s="36"/>
      <c r="H2003" s="36"/>
      <c r="I2003" s="36"/>
      <c r="J2003" s="36"/>
      <c r="K2003" s="36"/>
      <c r="L2003" s="36"/>
      <c r="M2003" s="36"/>
      <c r="N2003" s="37">
        <v>83516.350000000006</v>
      </c>
      <c r="O2003" s="37">
        <v>83516.350000000006</v>
      </c>
      <c r="P2003" s="37">
        <v>83516.350000000006</v>
      </c>
      <c r="Q2003" s="37">
        <v>83516.350000000006</v>
      </c>
      <c r="R2003" s="37">
        <v>83516.350000000006</v>
      </c>
      <c r="S2003" s="37">
        <v>83516.350000000006</v>
      </c>
    </row>
    <row r="2004" spans="1:19">
      <c r="B2004" s="6">
        <v>2016</v>
      </c>
      <c r="C2004" s="36"/>
      <c r="D2004" s="36"/>
      <c r="E2004" s="36"/>
      <c r="F2004" s="36"/>
      <c r="G2004" s="36"/>
      <c r="H2004" s="36"/>
      <c r="I2004" s="36"/>
      <c r="J2004" s="36"/>
      <c r="K2004" s="36"/>
      <c r="L2004" s="36"/>
      <c r="M2004" s="37">
        <v>239020.85000000003</v>
      </c>
      <c r="N2004" s="37">
        <v>239020.85000000003</v>
      </c>
      <c r="O2004" s="37">
        <v>239020.85000000003</v>
      </c>
      <c r="P2004" s="37">
        <v>239020.85000000003</v>
      </c>
      <c r="Q2004" s="37">
        <v>239020.85000000003</v>
      </c>
      <c r="R2004" s="37">
        <v>239020.85000000003</v>
      </c>
      <c r="S2004" s="37">
        <v>239020.85000000003</v>
      </c>
    </row>
    <row r="2005" spans="1:19">
      <c r="B2005" s="6">
        <v>2015</v>
      </c>
      <c r="C2005" s="36"/>
      <c r="D2005" s="36"/>
      <c r="E2005" s="36"/>
      <c r="F2005" s="36"/>
      <c r="G2005" s="36"/>
      <c r="H2005" s="36"/>
      <c r="I2005" s="36"/>
      <c r="J2005" s="36"/>
      <c r="K2005" s="36"/>
      <c r="L2005" s="37">
        <v>14062.89</v>
      </c>
      <c r="M2005" s="37">
        <v>14062.89</v>
      </c>
      <c r="N2005" s="37">
        <v>14062.89</v>
      </c>
      <c r="O2005" s="37">
        <v>14062.89</v>
      </c>
      <c r="P2005" s="37">
        <v>14062.89</v>
      </c>
      <c r="Q2005" s="37">
        <v>14062.89</v>
      </c>
      <c r="R2005" s="37">
        <v>14062.89</v>
      </c>
      <c r="S2005" s="37">
        <v>14062.89</v>
      </c>
    </row>
    <row r="2006" spans="1:19">
      <c r="B2006" s="6">
        <v>2014</v>
      </c>
      <c r="C2006" s="36"/>
      <c r="D2006" s="36"/>
      <c r="E2006" s="36"/>
      <c r="F2006" s="36"/>
      <c r="G2006" s="36"/>
      <c r="H2006" s="36"/>
      <c r="I2006" s="36"/>
      <c r="J2006" s="36"/>
      <c r="K2006" s="37">
        <v>3494.24</v>
      </c>
      <c r="L2006" s="37">
        <v>3494.24</v>
      </c>
      <c r="M2006" s="37">
        <v>3494.24</v>
      </c>
      <c r="N2006" s="37">
        <v>3494.24</v>
      </c>
      <c r="O2006" s="37">
        <v>3494.24</v>
      </c>
      <c r="P2006" s="37">
        <v>3494.24</v>
      </c>
      <c r="Q2006" s="37">
        <v>3494.24</v>
      </c>
      <c r="R2006" s="37">
        <v>3494.24</v>
      </c>
      <c r="S2006" s="37">
        <v>3494.24</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1124.8699999999999</v>
      </c>
      <c r="J2008" s="37">
        <v>1124.8699999999999</v>
      </c>
      <c r="K2008" s="37">
        <v>1124.8699999999999</v>
      </c>
      <c r="L2008" s="37">
        <v>1124.8699999999999</v>
      </c>
      <c r="M2008" s="37">
        <v>1124.8699999999999</v>
      </c>
      <c r="N2008" s="37">
        <v>1124.8699999999999</v>
      </c>
      <c r="O2008" s="37">
        <v>1124.8699999999999</v>
      </c>
      <c r="P2008" s="37">
        <v>1124.8699999999999</v>
      </c>
      <c r="Q2008" s="37">
        <v>1124.8699999999999</v>
      </c>
      <c r="R2008" s="37">
        <v>1124.8699999999999</v>
      </c>
      <c r="S2008" s="37">
        <v>1124.8699999999999</v>
      </c>
    </row>
    <row r="2009" spans="1:19">
      <c r="B2009" s="6">
        <v>2011</v>
      </c>
      <c r="C2009" s="36"/>
      <c r="D2009" s="36"/>
      <c r="E2009" s="36"/>
      <c r="F2009" s="36"/>
      <c r="G2009" s="36"/>
      <c r="H2009" s="37">
        <v>22791.449999999997</v>
      </c>
      <c r="I2009" s="37">
        <v>23517.01</v>
      </c>
      <c r="J2009" s="37">
        <v>23517.01</v>
      </c>
      <c r="K2009" s="37">
        <v>23517.01</v>
      </c>
      <c r="L2009" s="37">
        <v>23517.01</v>
      </c>
      <c r="M2009" s="37">
        <v>23517.01</v>
      </c>
      <c r="N2009" s="37">
        <v>23517.01</v>
      </c>
      <c r="O2009" s="37">
        <v>23517.01</v>
      </c>
      <c r="P2009" s="37">
        <v>23517.01</v>
      </c>
      <c r="Q2009" s="37">
        <v>23517.01</v>
      </c>
      <c r="R2009" s="37">
        <v>23517.01</v>
      </c>
      <c r="S2009" s="37">
        <v>23517.01</v>
      </c>
    </row>
    <row r="2010" spans="1:19">
      <c r="B2010" s="6">
        <v>2010</v>
      </c>
      <c r="C2010" s="36"/>
      <c r="D2010" s="36"/>
      <c r="E2010" s="36"/>
      <c r="F2010" s="36"/>
      <c r="G2010" s="37">
        <v>33741.439999999995</v>
      </c>
      <c r="H2010" s="37">
        <v>33741.439999999995</v>
      </c>
      <c r="I2010" s="37">
        <v>42054.03</v>
      </c>
      <c r="J2010" s="37">
        <v>42054.03</v>
      </c>
      <c r="K2010" s="37">
        <v>42054.03</v>
      </c>
      <c r="L2010" s="37">
        <v>42054.03</v>
      </c>
      <c r="M2010" s="37">
        <v>42054.03</v>
      </c>
      <c r="N2010" s="37">
        <v>42054.03</v>
      </c>
      <c r="O2010" s="37">
        <v>42054.03</v>
      </c>
      <c r="P2010" s="37">
        <v>42054.03</v>
      </c>
      <c r="Q2010" s="37">
        <v>42054.03</v>
      </c>
      <c r="R2010" s="37">
        <v>42054.03</v>
      </c>
      <c r="S2010" s="37">
        <v>42054.03</v>
      </c>
    </row>
    <row r="2011" spans="1:19">
      <c r="B2011" s="6">
        <v>2009</v>
      </c>
      <c r="C2011" s="36"/>
      <c r="D2011" s="36"/>
      <c r="E2011" s="36"/>
      <c r="F2011" s="37">
        <v>35038.82957983193</v>
      </c>
      <c r="G2011" s="37">
        <v>35038.82957983193</v>
      </c>
      <c r="H2011" s="37">
        <v>35038.82957983193</v>
      </c>
      <c r="I2011" s="37">
        <v>36812.279579831928</v>
      </c>
      <c r="J2011" s="37">
        <v>36812.279579831928</v>
      </c>
      <c r="K2011" s="37">
        <v>36812.279579831928</v>
      </c>
      <c r="L2011" s="37">
        <v>36812.279579831928</v>
      </c>
      <c r="M2011" s="37">
        <v>36812.279579831928</v>
      </c>
      <c r="N2011" s="37">
        <v>36812.279579831928</v>
      </c>
      <c r="O2011" s="37">
        <v>36812.279579831928</v>
      </c>
      <c r="P2011" s="37">
        <v>36812.279579831928</v>
      </c>
      <c r="Q2011" s="37">
        <v>36812.279579831928</v>
      </c>
      <c r="R2011" s="37">
        <v>36812.279579831928</v>
      </c>
      <c r="S2011" s="37">
        <v>36812.279579831928</v>
      </c>
    </row>
    <row r="2012" spans="1:19">
      <c r="B2012" s="6">
        <v>2008</v>
      </c>
      <c r="C2012" s="36"/>
      <c r="D2012" s="36"/>
      <c r="E2012" s="37">
        <v>19659.489999999998</v>
      </c>
      <c r="F2012" s="37">
        <v>19659.489999999998</v>
      </c>
      <c r="G2012" s="37">
        <v>19659.489999999998</v>
      </c>
      <c r="H2012" s="37">
        <v>19659.489999999998</v>
      </c>
      <c r="I2012" s="37">
        <v>19659.489999999998</v>
      </c>
      <c r="J2012" s="37">
        <v>19659.489999999998</v>
      </c>
      <c r="K2012" s="37">
        <v>19659.489999999998</v>
      </c>
      <c r="L2012" s="37">
        <v>19659.489999999998</v>
      </c>
      <c r="M2012" s="37">
        <v>19659.489999999998</v>
      </c>
      <c r="N2012" s="37">
        <v>19659.489999999998</v>
      </c>
      <c r="O2012" s="37">
        <v>19659.489999999998</v>
      </c>
      <c r="P2012" s="37">
        <v>19659.489999999998</v>
      </c>
      <c r="Q2012" s="37">
        <v>19659.489999999998</v>
      </c>
      <c r="R2012" s="37">
        <v>19659.489999999998</v>
      </c>
      <c r="S2012" s="37">
        <v>19659.489999999998</v>
      </c>
    </row>
    <row r="2013" spans="1:19">
      <c r="B2013" s="6">
        <v>2007</v>
      </c>
      <c r="C2013" s="36"/>
      <c r="D2013" s="37">
        <v>28354.600000000002</v>
      </c>
      <c r="E2013" s="37">
        <v>28354.600000000002</v>
      </c>
      <c r="F2013" s="37">
        <v>28354.600000000002</v>
      </c>
      <c r="G2013" s="37">
        <v>28354.600000000002</v>
      </c>
      <c r="H2013" s="37">
        <v>28354.600000000002</v>
      </c>
      <c r="I2013" s="37">
        <v>32469.510000000002</v>
      </c>
      <c r="J2013" s="37">
        <v>32469.510000000002</v>
      </c>
      <c r="K2013" s="37">
        <v>32469.510000000002</v>
      </c>
      <c r="L2013" s="37">
        <v>32469.510000000002</v>
      </c>
      <c r="M2013" s="37">
        <v>32469.510000000002</v>
      </c>
      <c r="N2013" s="37">
        <v>32469.510000000002</v>
      </c>
      <c r="O2013" s="37">
        <v>32469.510000000002</v>
      </c>
      <c r="P2013" s="37">
        <v>32469.510000000002</v>
      </c>
      <c r="Q2013" s="37">
        <v>32469.510000000002</v>
      </c>
      <c r="R2013" s="37">
        <v>32469.510000000002</v>
      </c>
      <c r="S2013" s="37">
        <v>32469.510000000002</v>
      </c>
    </row>
    <row r="2014" spans="1:19">
      <c r="B2014" s="6">
        <v>2006</v>
      </c>
      <c r="C2014" s="37">
        <v>33867.49</v>
      </c>
      <c r="D2014" s="37">
        <v>33867.49</v>
      </c>
      <c r="E2014" s="37">
        <v>33867.49</v>
      </c>
      <c r="F2014" s="37">
        <v>33867.49</v>
      </c>
      <c r="G2014" s="37">
        <v>33867.49</v>
      </c>
      <c r="H2014" s="37">
        <v>33867.49</v>
      </c>
      <c r="I2014" s="37">
        <v>63641.53</v>
      </c>
      <c r="J2014" s="37">
        <v>63641.53</v>
      </c>
      <c r="K2014" s="37">
        <v>63641.53</v>
      </c>
      <c r="L2014" s="37">
        <v>63641.53</v>
      </c>
      <c r="M2014" s="37">
        <v>63641.53</v>
      </c>
      <c r="N2014" s="37">
        <v>63641.53</v>
      </c>
      <c r="O2014" s="37">
        <v>63641.53</v>
      </c>
      <c r="P2014" s="37">
        <v>63641.53</v>
      </c>
      <c r="Q2014" s="37">
        <v>63641.53</v>
      </c>
      <c r="R2014" s="37">
        <v>63641.53</v>
      </c>
      <c r="S2014" s="37">
        <v>63641.53</v>
      </c>
    </row>
    <row r="2015" spans="1:19">
      <c r="B2015" s="6">
        <v>2005</v>
      </c>
      <c r="C2015" s="37">
        <v>13622.829999999996</v>
      </c>
      <c r="D2015" s="37">
        <v>13622.829999999996</v>
      </c>
      <c r="E2015" s="37">
        <v>13622.829999999996</v>
      </c>
      <c r="F2015" s="37">
        <v>13622.829999999996</v>
      </c>
      <c r="G2015" s="37">
        <v>13622.829999999996</v>
      </c>
      <c r="H2015" s="37">
        <v>13622.829999999996</v>
      </c>
      <c r="I2015" s="37">
        <v>36849.789999999994</v>
      </c>
      <c r="J2015" s="37">
        <v>36849.789999999994</v>
      </c>
      <c r="K2015" s="37">
        <v>36849.789999999994</v>
      </c>
      <c r="L2015" s="37">
        <v>36849.789999999994</v>
      </c>
      <c r="M2015" s="37">
        <v>36849.789999999994</v>
      </c>
      <c r="N2015" s="37">
        <v>36849.789999999994</v>
      </c>
      <c r="O2015" s="37">
        <v>36849.789999999994</v>
      </c>
      <c r="P2015" s="37">
        <v>36849.789999999994</v>
      </c>
      <c r="Q2015" s="37">
        <v>36849.789999999994</v>
      </c>
      <c r="R2015" s="37">
        <v>35943.769999999997</v>
      </c>
      <c r="S2015" s="37">
        <v>35943.769999999997</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93957.966010733435</v>
      </c>
      <c r="D2017" s="37">
        <v>93957.966010733435</v>
      </c>
      <c r="E2017" s="37">
        <v>93957.966010733435</v>
      </c>
      <c r="F2017" s="37">
        <v>93957.966010733435</v>
      </c>
      <c r="G2017" s="37">
        <v>93957.966010733435</v>
      </c>
      <c r="H2017" s="37">
        <v>93957.966010733435</v>
      </c>
      <c r="I2017" s="37">
        <v>87191.720189943182</v>
      </c>
      <c r="J2017" s="37">
        <v>87191.720189943182</v>
      </c>
      <c r="K2017" s="37">
        <v>87191.720189943182</v>
      </c>
      <c r="L2017" s="37">
        <v>87191.720189943182</v>
      </c>
      <c r="M2017" s="37">
        <v>83946.161614667275</v>
      </c>
      <c r="N2017" s="37">
        <v>82871.282241082547</v>
      </c>
      <c r="O2017" s="37">
        <v>82871.282241082532</v>
      </c>
      <c r="P2017" s="37">
        <v>82366.556129347984</v>
      </c>
      <c r="Q2017" s="37">
        <v>82366.556129347984</v>
      </c>
      <c r="R2017" s="37">
        <v>82366.556129347984</v>
      </c>
      <c r="S2017" s="37">
        <v>81998.651826231115</v>
      </c>
    </row>
    <row r="2018" spans="2:19">
      <c r="B2018" s="6">
        <v>2002</v>
      </c>
      <c r="C2018" s="37">
        <v>0</v>
      </c>
      <c r="D2018" s="37">
        <v>0</v>
      </c>
      <c r="E2018" s="37">
        <v>0</v>
      </c>
      <c r="F2018" s="37">
        <v>0</v>
      </c>
      <c r="G2018" s="37">
        <v>0</v>
      </c>
      <c r="H2018" s="37">
        <v>0</v>
      </c>
      <c r="I2018" s="37">
        <v>55371.48</v>
      </c>
      <c r="J2018" s="37">
        <v>55371.48</v>
      </c>
      <c r="K2018" s="37">
        <v>55371.48</v>
      </c>
      <c r="L2018" s="37">
        <v>55371.48</v>
      </c>
      <c r="M2018" s="37">
        <v>55371.48</v>
      </c>
      <c r="N2018" s="37">
        <v>55371.48</v>
      </c>
      <c r="O2018" s="37">
        <v>55371.48</v>
      </c>
      <c r="P2018" s="37">
        <v>55371.48</v>
      </c>
      <c r="Q2018" s="37">
        <v>55371.48</v>
      </c>
      <c r="R2018" s="37">
        <v>55371.48</v>
      </c>
      <c r="S2018" s="37">
        <v>55371.48</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3085.98</v>
      </c>
      <c r="J2020" s="37">
        <v>3085.98</v>
      </c>
      <c r="K2020" s="37">
        <v>3085.98</v>
      </c>
      <c r="L2020" s="37">
        <v>3085.98</v>
      </c>
      <c r="M2020" s="37">
        <v>3085.98</v>
      </c>
      <c r="N2020" s="37">
        <v>3085.98</v>
      </c>
      <c r="O2020" s="37">
        <v>3085.98</v>
      </c>
      <c r="P2020" s="37">
        <v>3085.98</v>
      </c>
      <c r="Q2020" s="37">
        <v>3085.98</v>
      </c>
      <c r="R2020" s="37">
        <v>3085.98</v>
      </c>
      <c r="S2020" s="37">
        <v>3085.98</v>
      </c>
    </row>
    <row r="2021" spans="2:19">
      <c r="B2021" s="6">
        <v>1999</v>
      </c>
      <c r="C2021" s="37">
        <v>0</v>
      </c>
      <c r="D2021" s="37">
        <v>0</v>
      </c>
      <c r="E2021" s="37">
        <v>0</v>
      </c>
      <c r="F2021" s="37">
        <v>0</v>
      </c>
      <c r="G2021" s="37">
        <v>0</v>
      </c>
      <c r="H2021" s="37">
        <v>0</v>
      </c>
      <c r="I2021" s="37">
        <v>43018.400000000001</v>
      </c>
      <c r="J2021" s="37">
        <v>43018.400000000001</v>
      </c>
      <c r="K2021" s="37">
        <v>43018.400000000001</v>
      </c>
      <c r="L2021" s="37">
        <v>43018.400000000001</v>
      </c>
      <c r="M2021" s="37">
        <v>43018.400000000001</v>
      </c>
      <c r="N2021" s="37">
        <v>43018.400000000001</v>
      </c>
      <c r="O2021" s="37">
        <v>43018.400000000001</v>
      </c>
      <c r="P2021" s="37">
        <v>43018.400000000001</v>
      </c>
      <c r="Q2021" s="37">
        <v>43018.400000000001</v>
      </c>
      <c r="R2021" s="37">
        <v>43018.400000000001</v>
      </c>
      <c r="S2021" s="37">
        <v>43018.400000000001</v>
      </c>
    </row>
    <row r="2022" spans="2:19">
      <c r="B2022" s="6">
        <v>1998</v>
      </c>
      <c r="C2022" s="37">
        <v>0</v>
      </c>
      <c r="D2022" s="37">
        <v>0</v>
      </c>
      <c r="E2022" s="37">
        <v>0</v>
      </c>
      <c r="F2022" s="37">
        <v>0</v>
      </c>
      <c r="G2022" s="37">
        <v>0</v>
      </c>
      <c r="H2022" s="37">
        <v>0</v>
      </c>
      <c r="I2022" s="37">
        <v>68428.34</v>
      </c>
      <c r="J2022" s="37">
        <v>68428.34</v>
      </c>
      <c r="K2022" s="37">
        <v>68428.34</v>
      </c>
      <c r="L2022" s="37">
        <v>68428.34</v>
      </c>
      <c r="M2022" s="37">
        <v>68428.34</v>
      </c>
      <c r="N2022" s="37">
        <v>68428.34</v>
      </c>
      <c r="O2022" s="37">
        <v>68428.34</v>
      </c>
      <c r="P2022" s="37">
        <v>68428.34</v>
      </c>
      <c r="Q2022" s="37">
        <v>68428.34</v>
      </c>
      <c r="R2022" s="37">
        <v>68428.34</v>
      </c>
      <c r="S2022" s="37">
        <v>68428.34</v>
      </c>
    </row>
    <row r="2023" spans="2:19">
      <c r="B2023" s="6">
        <v>1997</v>
      </c>
      <c r="C2023" s="37">
        <v>0</v>
      </c>
      <c r="D2023" s="37">
        <v>0</v>
      </c>
      <c r="E2023" s="37">
        <v>0</v>
      </c>
      <c r="F2023" s="37">
        <v>0</v>
      </c>
      <c r="G2023" s="37">
        <v>0</v>
      </c>
      <c r="H2023" s="37">
        <v>0</v>
      </c>
      <c r="I2023" s="37">
        <v>140452.82999999999</v>
      </c>
      <c r="J2023" s="37">
        <v>140452.82999999999</v>
      </c>
      <c r="K2023" s="37">
        <v>140452.82999999999</v>
      </c>
      <c r="L2023" s="37">
        <v>140452.82999999999</v>
      </c>
      <c r="M2023" s="37">
        <v>140452.82999999999</v>
      </c>
      <c r="N2023" s="37">
        <v>140452.82999999999</v>
      </c>
      <c r="O2023" s="37">
        <v>140452.82999999999</v>
      </c>
      <c r="P2023" s="37">
        <v>140452.82999999999</v>
      </c>
      <c r="Q2023" s="37">
        <v>140452.82999999999</v>
      </c>
      <c r="R2023" s="37">
        <v>140452.82999999999</v>
      </c>
      <c r="S2023" s="37">
        <v>140452.82999999999</v>
      </c>
    </row>
    <row r="2024" spans="2:19">
      <c r="B2024" s="6">
        <v>1996</v>
      </c>
      <c r="C2024" s="37">
        <v>0</v>
      </c>
      <c r="D2024" s="37">
        <v>0</v>
      </c>
      <c r="E2024" s="37">
        <v>0</v>
      </c>
      <c r="F2024" s="37">
        <v>0</v>
      </c>
      <c r="G2024" s="37">
        <v>0</v>
      </c>
      <c r="H2024" s="37">
        <v>0</v>
      </c>
      <c r="I2024" s="37">
        <v>64092.42</v>
      </c>
      <c r="J2024" s="37">
        <v>64092.42</v>
      </c>
      <c r="K2024" s="37">
        <v>64092.42</v>
      </c>
      <c r="L2024" s="37">
        <v>64092.42</v>
      </c>
      <c r="M2024" s="37">
        <v>64092.42</v>
      </c>
      <c r="N2024" s="37">
        <v>64092.42</v>
      </c>
      <c r="O2024" s="37">
        <v>64092.42</v>
      </c>
      <c r="P2024" s="37">
        <v>64092.42</v>
      </c>
      <c r="Q2024" s="37">
        <v>64092.42</v>
      </c>
      <c r="R2024" s="37">
        <v>64092.42</v>
      </c>
      <c r="S2024" s="37">
        <v>64092.42</v>
      </c>
    </row>
    <row r="2025" spans="2:19">
      <c r="B2025" s="6">
        <v>1995</v>
      </c>
      <c r="C2025" s="37">
        <v>0</v>
      </c>
      <c r="D2025" s="37">
        <v>0</v>
      </c>
      <c r="E2025" s="37">
        <v>0</v>
      </c>
      <c r="F2025" s="37">
        <v>0</v>
      </c>
      <c r="G2025" s="37">
        <v>0</v>
      </c>
      <c r="H2025" s="37">
        <v>0</v>
      </c>
      <c r="I2025" s="37">
        <v>87183.3</v>
      </c>
      <c r="J2025" s="37">
        <v>87183.3</v>
      </c>
      <c r="K2025" s="37">
        <v>87183.3</v>
      </c>
      <c r="L2025" s="37">
        <v>87183.3</v>
      </c>
      <c r="M2025" s="37">
        <v>87183.3</v>
      </c>
      <c r="N2025" s="37">
        <v>87183.3</v>
      </c>
      <c r="O2025" s="37">
        <v>87183.3</v>
      </c>
      <c r="P2025" s="37">
        <v>87183.3</v>
      </c>
      <c r="Q2025" s="37">
        <v>87183.3</v>
      </c>
      <c r="R2025" s="37">
        <v>87183.3</v>
      </c>
      <c r="S2025" s="37">
        <v>87183.3</v>
      </c>
    </row>
    <row r="2026" spans="2:19">
      <c r="B2026" s="6">
        <v>1994</v>
      </c>
      <c r="C2026" s="37">
        <v>0</v>
      </c>
      <c r="D2026" s="37">
        <v>0</v>
      </c>
      <c r="E2026" s="37">
        <v>0</v>
      </c>
      <c r="F2026" s="37">
        <v>0</v>
      </c>
      <c r="G2026" s="37">
        <v>0</v>
      </c>
      <c r="H2026" s="37">
        <v>0</v>
      </c>
      <c r="I2026" s="37">
        <v>118337.08</v>
      </c>
      <c r="J2026" s="37">
        <v>118337.08</v>
      </c>
      <c r="K2026" s="37">
        <v>118337.08</v>
      </c>
      <c r="L2026" s="37">
        <v>118337.08</v>
      </c>
      <c r="M2026" s="37">
        <v>118337.08</v>
      </c>
      <c r="N2026" s="37">
        <v>118337.08</v>
      </c>
      <c r="O2026" s="37">
        <v>79285.843599999993</v>
      </c>
      <c r="P2026" s="37">
        <v>79285.843599999993</v>
      </c>
      <c r="Q2026" s="37">
        <v>79285.843599999993</v>
      </c>
      <c r="R2026" s="37">
        <v>79285.843599999993</v>
      </c>
      <c r="S2026" s="37">
        <v>79285.843599999993</v>
      </c>
    </row>
    <row r="2027" spans="2:19">
      <c r="B2027" s="6">
        <v>1993</v>
      </c>
      <c r="C2027" s="37">
        <v>0</v>
      </c>
      <c r="D2027" s="37">
        <v>0</v>
      </c>
      <c r="E2027" s="37">
        <v>0</v>
      </c>
      <c r="F2027" s="37">
        <v>0</v>
      </c>
      <c r="G2027" s="37">
        <v>0</v>
      </c>
      <c r="H2027" s="37">
        <v>0</v>
      </c>
      <c r="I2027" s="37">
        <v>146619.79</v>
      </c>
      <c r="J2027" s="37">
        <v>146619.79</v>
      </c>
      <c r="K2027" s="37">
        <v>146619.79</v>
      </c>
      <c r="L2027" s="37">
        <v>146619.79</v>
      </c>
      <c r="M2027" s="37">
        <v>146619.79</v>
      </c>
      <c r="N2027" s="37">
        <v>146619.79</v>
      </c>
      <c r="O2027" s="37">
        <v>146619.79</v>
      </c>
      <c r="P2027" s="37">
        <v>146619.79</v>
      </c>
      <c r="Q2027" s="37">
        <v>146619.79</v>
      </c>
      <c r="R2027" s="37">
        <v>146619.79</v>
      </c>
      <c r="S2027" s="37">
        <v>146619.79</v>
      </c>
    </row>
    <row r="2028" spans="2:19">
      <c r="B2028" s="6">
        <v>1992</v>
      </c>
      <c r="C2028" s="37">
        <v>0</v>
      </c>
      <c r="D2028" s="37">
        <v>0</v>
      </c>
      <c r="E2028" s="37">
        <v>0</v>
      </c>
      <c r="F2028" s="37">
        <v>0</v>
      </c>
      <c r="G2028" s="37">
        <v>0</v>
      </c>
      <c r="H2028" s="37">
        <v>0</v>
      </c>
      <c r="I2028" s="37">
        <v>74248.789999999994</v>
      </c>
      <c r="J2028" s="37">
        <v>74248.789999999994</v>
      </c>
      <c r="K2028" s="37">
        <v>74248.789999999994</v>
      </c>
      <c r="L2028" s="37">
        <v>74248.789999999994</v>
      </c>
      <c r="M2028" s="37">
        <v>74248.789999999994</v>
      </c>
      <c r="N2028" s="37">
        <v>74248.789999999994</v>
      </c>
      <c r="O2028" s="37">
        <v>74248.789999999994</v>
      </c>
      <c r="P2028" s="37">
        <v>74248.789999999994</v>
      </c>
      <c r="Q2028" s="37">
        <v>74248.789999999994</v>
      </c>
      <c r="R2028" s="37">
        <v>74248.789999999994</v>
      </c>
      <c r="S2028" s="37">
        <v>74248.789999999994</v>
      </c>
    </row>
    <row r="2029" spans="2:19">
      <c r="B2029" s="6">
        <v>1991</v>
      </c>
      <c r="C2029" s="37">
        <v>0</v>
      </c>
      <c r="D2029" s="37">
        <v>0</v>
      </c>
      <c r="E2029" s="37">
        <v>0</v>
      </c>
      <c r="F2029" s="37">
        <v>0</v>
      </c>
      <c r="G2029" s="37">
        <v>0</v>
      </c>
      <c r="H2029" s="37">
        <v>0</v>
      </c>
      <c r="I2029" s="37">
        <v>9054.4699999999993</v>
      </c>
      <c r="J2029" s="37">
        <v>9054.4699999999993</v>
      </c>
      <c r="K2029" s="37">
        <v>9054.4699999999993</v>
      </c>
      <c r="L2029" s="37">
        <v>9054.4699999999993</v>
      </c>
      <c r="M2029" s="37">
        <v>9054.4699999999993</v>
      </c>
      <c r="N2029" s="37">
        <v>9054.4699999999993</v>
      </c>
      <c r="O2029" s="37">
        <v>9054.4699999999993</v>
      </c>
      <c r="P2029" s="37">
        <v>9054.4699999999993</v>
      </c>
      <c r="Q2029" s="37">
        <v>9054.4699999999993</v>
      </c>
      <c r="R2029" s="37">
        <v>9054.4699999999993</v>
      </c>
      <c r="S2029" s="37">
        <v>9054.4699999999993</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1439596.9588550983</v>
      </c>
      <c r="D2038" s="37">
        <v>1439596.9588550983</v>
      </c>
      <c r="E2038" s="37">
        <v>1439596.9588550983</v>
      </c>
      <c r="F2038" s="37">
        <v>1439596.9588550983</v>
      </c>
      <c r="G2038" s="37">
        <v>1439596.9588550983</v>
      </c>
      <c r="H2038" s="37">
        <v>1439596.9588550983</v>
      </c>
      <c r="I2038" s="37">
        <v>1439596.9588550983</v>
      </c>
      <c r="J2038" s="37">
        <v>1439596.9588550983</v>
      </c>
      <c r="K2038" s="37">
        <v>1439596.9588550983</v>
      </c>
      <c r="L2038" s="37">
        <v>1439596.9588550983</v>
      </c>
      <c r="M2038" s="37">
        <v>1439596.9588550983</v>
      </c>
      <c r="N2038" s="37">
        <v>1439596.9588550983</v>
      </c>
      <c r="O2038" s="37">
        <v>1439596.9588550983</v>
      </c>
      <c r="P2038" s="37">
        <v>1439596.9588550983</v>
      </c>
      <c r="Q2038" s="37">
        <v>1439596.9588550983</v>
      </c>
      <c r="R2038" s="37">
        <v>1439596.9588550983</v>
      </c>
      <c r="S2038" s="37">
        <v>1439596.9588550983</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218175.67084078712</v>
      </c>
      <c r="D2042" s="37">
        <v>218175.67084078712</v>
      </c>
      <c r="E2042" s="37">
        <v>218175.67084078712</v>
      </c>
      <c r="F2042" s="37">
        <v>218175.67084078712</v>
      </c>
      <c r="G2042" s="37">
        <v>218175.67084078712</v>
      </c>
      <c r="H2042" s="37">
        <v>218175.67084078712</v>
      </c>
      <c r="I2042" s="37">
        <v>218175.67084078712</v>
      </c>
      <c r="J2042" s="37">
        <v>218175.67084078712</v>
      </c>
      <c r="K2042" s="37">
        <v>218175.67084078712</v>
      </c>
      <c r="L2042" s="37">
        <v>218175.67084078712</v>
      </c>
      <c r="M2042" s="37">
        <v>218175.67084078712</v>
      </c>
      <c r="N2042" s="37">
        <v>218175.67084078712</v>
      </c>
      <c r="O2042" s="37">
        <v>218175.67084078712</v>
      </c>
      <c r="P2042" s="37">
        <v>218175.67084078712</v>
      </c>
      <c r="Q2042" s="37">
        <v>218175.67084078712</v>
      </c>
      <c r="R2042" s="37">
        <v>218175.67084078712</v>
      </c>
      <c r="S2042" s="37">
        <v>218175.67084078712</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232156.82</v>
      </c>
      <c r="J2045" s="37">
        <v>232156.82</v>
      </c>
      <c r="K2045" s="37">
        <v>232156.82</v>
      </c>
      <c r="L2045" s="37">
        <v>232156.82</v>
      </c>
      <c r="M2045" s="37">
        <v>232156.82</v>
      </c>
      <c r="N2045" s="37">
        <v>232156.82</v>
      </c>
      <c r="O2045" s="37">
        <v>232156.82</v>
      </c>
      <c r="P2045" s="37">
        <v>232156.82</v>
      </c>
      <c r="Q2045" s="37">
        <v>232156.82</v>
      </c>
      <c r="R2045" s="37">
        <v>232156.82</v>
      </c>
      <c r="S2045" s="37">
        <v>232156.82</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56477.78</v>
      </c>
      <c r="J2049" s="37">
        <v>56477.78</v>
      </c>
      <c r="K2049" s="37">
        <v>56477.78</v>
      </c>
      <c r="L2049" s="37">
        <v>56477.78</v>
      </c>
      <c r="M2049" s="37">
        <v>56477.78</v>
      </c>
      <c r="N2049" s="37">
        <v>56477.78</v>
      </c>
      <c r="O2049" s="37">
        <v>56477.78</v>
      </c>
      <c r="P2049" s="37">
        <v>56477.78</v>
      </c>
      <c r="Q2049" s="37">
        <v>56477.78</v>
      </c>
      <c r="R2049" s="37">
        <v>56477.78</v>
      </c>
      <c r="S2049" s="37">
        <v>56477.78</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1799220.9157066187</v>
      </c>
      <c r="D2091" s="8">
        <f>SUM(D2013:D2090)</f>
        <v>1827575.5157066188</v>
      </c>
      <c r="E2091" s="8">
        <f>SUM(E2012:E2090)</f>
        <v>1847235.005706619</v>
      </c>
      <c r="F2091" s="8">
        <f>SUM(F2011:F2090)</f>
        <v>1882273.835286451</v>
      </c>
      <c r="G2091" s="8">
        <f>SUM(G2010:G2090)</f>
        <v>1916015.275286451</v>
      </c>
      <c r="H2091" s="8">
        <f>SUM(H2004:H2090)</f>
        <v>1938806.7252864507</v>
      </c>
      <c r="I2091" s="8">
        <f>SUM(I2004:I2090)</f>
        <v>3099620.3394656605</v>
      </c>
      <c r="J2091" s="8">
        <f t="shared" ref="J2091" si="39">SUM(J2004:J2090)</f>
        <v>3099620.3394656605</v>
      </c>
      <c r="K2091" s="8">
        <f>SUM(K2004:K2090)</f>
        <v>3103114.5794656603</v>
      </c>
      <c r="L2091" s="8">
        <f t="shared" ref="L2091" si="40">SUM(L2004:L2090)</f>
        <v>3117177.4694656604</v>
      </c>
      <c r="M2091" s="8">
        <f>SUM(M2004:M2090)</f>
        <v>3352952.7608903847</v>
      </c>
      <c r="N2091" s="11">
        <f>SUM(N1999:N2090)</f>
        <v>3435394.2315167999</v>
      </c>
      <c r="O2091" s="11">
        <f>SUM(O1999:O2090)</f>
        <v>3482140.8751168</v>
      </c>
      <c r="P2091" s="11">
        <f>SUM(P1999:P2090)</f>
        <v>3573825.0690050651</v>
      </c>
      <c r="Q2091" s="11">
        <f>SUM(Q1999:Q2090)</f>
        <v>3600280.0690050651</v>
      </c>
      <c r="R2091" s="11">
        <f>SUM(R1998:R2090)</f>
        <v>3639204.0490050656</v>
      </c>
      <c r="S2091" s="11">
        <f>SUM(S1998:S2090)</f>
        <v>3765623.6547019486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-3941.4313445378148</v>
      </c>
      <c r="G2106" s="37">
        <v>-3941.4313445378148</v>
      </c>
      <c r="H2106" s="37">
        <v>-3941.4313445378148</v>
      </c>
      <c r="I2106" s="37">
        <v>-9.0949470177292824E-13</v>
      </c>
      <c r="J2106" s="37">
        <v>-9.0949470177292824E-13</v>
      </c>
      <c r="K2106" s="37">
        <v>-9.0949470177292824E-13</v>
      </c>
      <c r="L2106" s="37">
        <v>-9.0949470177292824E-13</v>
      </c>
      <c r="M2106" s="37">
        <v>-9.0949470177292824E-13</v>
      </c>
      <c r="N2106" s="37">
        <v>-9.0949470177292824E-13</v>
      </c>
      <c r="O2106" s="37">
        <v>0</v>
      </c>
      <c r="P2106" s="37">
        <v>0</v>
      </c>
      <c r="Q2106" s="37">
        <v>0</v>
      </c>
      <c r="R2106" s="37">
        <v>0</v>
      </c>
      <c r="S2106" s="37">
        <v>0</v>
      </c>
    </row>
    <row r="2107" spans="1:19">
      <c r="B2107" s="6">
        <v>2008</v>
      </c>
      <c r="C2107" s="36"/>
      <c r="D2107" s="36"/>
      <c r="E2107" s="37">
        <v>2338.8000000000002</v>
      </c>
      <c r="F2107" s="37">
        <v>2338.8000000000002</v>
      </c>
      <c r="G2107" s="37">
        <v>2338.8000000000002</v>
      </c>
      <c r="H2107" s="37">
        <v>2338.8000000000002</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9416.7099999999991</v>
      </c>
      <c r="E2108" s="37">
        <v>9416.7099999999991</v>
      </c>
      <c r="F2108" s="37">
        <v>9416.7099999999991</v>
      </c>
      <c r="G2108" s="37">
        <v>9416.7099999999991</v>
      </c>
      <c r="H2108" s="37">
        <v>9416.7099999999991</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129763.66625565148</v>
      </c>
      <c r="D2145" s="37">
        <v>129763.66625565148</v>
      </c>
      <c r="E2145" s="37">
        <v>129763.66625565148</v>
      </c>
      <c r="F2145" s="37">
        <v>129763.66625565148</v>
      </c>
      <c r="G2145" s="37">
        <v>129763.66625565148</v>
      </c>
      <c r="H2145" s="37">
        <v>129763.66625565148</v>
      </c>
      <c r="I2145" s="37">
        <v>129763.66625565148</v>
      </c>
      <c r="J2145" s="37">
        <v>129763.66625565148</v>
      </c>
      <c r="K2145" s="37">
        <v>129763.66625565148</v>
      </c>
      <c r="L2145" s="37">
        <v>129763.66625565148</v>
      </c>
      <c r="M2145" s="37">
        <v>129763.66625565148</v>
      </c>
      <c r="N2145" s="37">
        <v>129763.66625565148</v>
      </c>
      <c r="O2145" s="37">
        <v>129763.66625565148</v>
      </c>
      <c r="P2145" s="37">
        <v>129763.66625565148</v>
      </c>
      <c r="Q2145" s="37">
        <v>129763.66625565148</v>
      </c>
      <c r="R2145" s="37">
        <v>129763.66625565148</v>
      </c>
      <c r="S2145" s="37">
        <v>129763.66625565148</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129763.66625565148</v>
      </c>
      <c r="D2186" s="8">
        <f>SUM(D2108:D2185)</f>
        <v>139180.37625565147</v>
      </c>
      <c r="E2186" s="8">
        <f>SUM(E2107:E2185)</f>
        <v>141519.17625565149</v>
      </c>
      <c r="F2186" s="8">
        <f>SUM(F2106:F2185)</f>
        <v>137577.74491111367</v>
      </c>
      <c r="G2186" s="8">
        <f>SUM(G2105:G2185)</f>
        <v>137577.74491111367</v>
      </c>
      <c r="H2186" s="8">
        <f>SUM(H2099:H2185)</f>
        <v>137577.74491111367</v>
      </c>
      <c r="I2186" s="8">
        <f>SUM(I2099:I2185)</f>
        <v>129763.66625565148</v>
      </c>
      <c r="J2186" s="8">
        <f t="shared" ref="J2186" si="41">SUM(J2099:J2185)</f>
        <v>129763.66625565148</v>
      </c>
      <c r="K2186" s="8">
        <f>SUM(K2099:K2185)</f>
        <v>129763.66625565148</v>
      </c>
      <c r="L2186" s="8">
        <f t="shared" ref="L2186" si="42">SUM(L2099:L2185)</f>
        <v>129763.66625565148</v>
      </c>
      <c r="M2186" s="8">
        <f>SUM(M2099:M2185)</f>
        <v>129763.66625565148</v>
      </c>
      <c r="N2186" s="11">
        <f>SUM(N2094:N2185)</f>
        <v>129763.66625565148</v>
      </c>
      <c r="O2186" s="11">
        <f>SUM(O2094:O2185)</f>
        <v>129763.66625565148</v>
      </c>
      <c r="P2186" s="11">
        <f>SUM(P2094:P2185)</f>
        <v>129763.66625565148</v>
      </c>
      <c r="Q2186" s="11">
        <f>SUM(Q2094:Q2185)</f>
        <v>129763.66625565148</v>
      </c>
      <c r="R2186" s="11">
        <f>SUM(R2093:R2185)</f>
        <v>129763.66625565148</v>
      </c>
      <c r="S2186" s="11">
        <f>SUM(S2093:S2185)</f>
        <v>129763.66625565148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260875</v>
      </c>
    </row>
    <row r="2284" spans="1:19">
      <c r="A2284" s="38"/>
      <c r="B2284" s="6">
        <v>2021</v>
      </c>
      <c r="C2284" s="36"/>
      <c r="D2284" s="36"/>
      <c r="E2284" s="36"/>
      <c r="F2284" s="36"/>
      <c r="G2284" s="36"/>
      <c r="H2284" s="36"/>
      <c r="I2284" s="36"/>
      <c r="J2284" s="36"/>
      <c r="K2284" s="36"/>
      <c r="L2284" s="36"/>
      <c r="M2284" s="36"/>
      <c r="N2284" s="36"/>
      <c r="O2284" s="36"/>
      <c r="P2284" s="36"/>
      <c r="Q2284" s="36"/>
      <c r="R2284" s="37">
        <v>12240</v>
      </c>
      <c r="S2284" s="37">
        <v>12240</v>
      </c>
    </row>
    <row r="2285" spans="1:19">
      <c r="B2285" s="6">
        <v>2020</v>
      </c>
      <c r="C2285" s="36"/>
      <c r="D2285" s="36"/>
      <c r="E2285" s="36"/>
      <c r="F2285" s="36"/>
      <c r="G2285" s="36"/>
      <c r="H2285" s="36"/>
      <c r="I2285" s="36"/>
      <c r="J2285" s="36"/>
      <c r="K2285" s="36"/>
      <c r="L2285" s="36"/>
      <c r="M2285" s="36"/>
      <c r="N2285" s="36"/>
      <c r="O2285" s="36"/>
      <c r="P2285" s="36"/>
      <c r="Q2285" s="37">
        <v>69850</v>
      </c>
      <c r="R2285" s="37">
        <v>69850</v>
      </c>
      <c r="S2285" s="37">
        <v>69850</v>
      </c>
    </row>
    <row r="2286" spans="1:19">
      <c r="A2286" s="40"/>
      <c r="B2286" s="6">
        <v>2019</v>
      </c>
      <c r="C2286" s="36"/>
      <c r="D2286" s="36"/>
      <c r="E2286" s="36"/>
      <c r="F2286" s="36"/>
      <c r="G2286" s="36"/>
      <c r="H2286" s="36"/>
      <c r="I2286" s="36"/>
      <c r="J2286" s="36"/>
      <c r="K2286" s="36"/>
      <c r="L2286" s="36"/>
      <c r="M2286" s="36"/>
      <c r="N2286" s="36"/>
      <c r="O2286" s="36"/>
      <c r="P2286" s="37">
        <v>14630</v>
      </c>
      <c r="Q2286" s="37">
        <v>14630</v>
      </c>
      <c r="R2286" s="37">
        <v>14630</v>
      </c>
      <c r="S2286" s="37">
        <v>14630</v>
      </c>
    </row>
    <row r="2287" spans="1:19">
      <c r="A2287" s="40"/>
      <c r="B2287" s="6">
        <v>2018</v>
      </c>
      <c r="C2287" s="36"/>
      <c r="D2287" s="36"/>
      <c r="E2287" s="36"/>
      <c r="F2287" s="36"/>
      <c r="G2287" s="36"/>
      <c r="H2287" s="36"/>
      <c r="I2287" s="36"/>
      <c r="J2287" s="36"/>
      <c r="K2287" s="36"/>
      <c r="L2287" s="36"/>
      <c r="M2287" s="36"/>
      <c r="N2287" s="36"/>
      <c r="O2287" s="37">
        <v>55500</v>
      </c>
      <c r="P2287" s="37">
        <v>55500</v>
      </c>
      <c r="Q2287" s="37">
        <v>55500</v>
      </c>
      <c r="R2287" s="37">
        <v>55500</v>
      </c>
      <c r="S2287" s="37">
        <v>55500</v>
      </c>
    </row>
    <row r="2288" spans="1:19">
      <c r="A2288" s="40"/>
      <c r="B2288" s="6">
        <v>2017</v>
      </c>
      <c r="C2288" s="36"/>
      <c r="D2288" s="36"/>
      <c r="E2288" s="36"/>
      <c r="F2288" s="36"/>
      <c r="G2288" s="36"/>
      <c r="H2288" s="36"/>
      <c r="I2288" s="36"/>
      <c r="J2288" s="36"/>
      <c r="K2288" s="36"/>
      <c r="L2288" s="36"/>
      <c r="M2288" s="36"/>
      <c r="N2288" s="37">
        <v>104544</v>
      </c>
      <c r="O2288" s="37">
        <v>104544</v>
      </c>
      <c r="P2288" s="37">
        <v>104544</v>
      </c>
      <c r="Q2288" s="37">
        <v>104544</v>
      </c>
      <c r="R2288" s="37">
        <v>104544</v>
      </c>
      <c r="S2288" s="37">
        <v>104544</v>
      </c>
    </row>
    <row r="2289" spans="2:19">
      <c r="B2289" s="6">
        <v>2016</v>
      </c>
      <c r="C2289" s="36"/>
      <c r="D2289" s="36"/>
      <c r="E2289" s="36"/>
      <c r="F2289" s="36"/>
      <c r="G2289" s="36"/>
      <c r="H2289" s="36"/>
      <c r="I2289" s="36"/>
      <c r="J2289" s="36"/>
      <c r="K2289" s="36"/>
      <c r="L2289" s="36"/>
      <c r="M2289" s="37">
        <v>172498</v>
      </c>
      <c r="N2289" s="37">
        <v>172498</v>
      </c>
      <c r="O2289" s="37">
        <v>172498</v>
      </c>
      <c r="P2289" s="37">
        <v>172498</v>
      </c>
      <c r="Q2289" s="37">
        <v>172498</v>
      </c>
      <c r="R2289" s="37">
        <v>172498</v>
      </c>
      <c r="S2289" s="37">
        <v>172498</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32167.93</v>
      </c>
      <c r="L2291" s="37">
        <v>32167.93</v>
      </c>
      <c r="M2291" s="37">
        <v>29034.93</v>
      </c>
      <c r="N2291" s="37">
        <v>29034.93</v>
      </c>
      <c r="O2291" s="37">
        <v>29034.93</v>
      </c>
      <c r="P2291" s="37">
        <v>29034.93</v>
      </c>
      <c r="Q2291" s="37">
        <v>29034.93</v>
      </c>
      <c r="R2291" s="37">
        <v>29034.93</v>
      </c>
      <c r="S2291" s="37">
        <v>29034.93</v>
      </c>
    </row>
    <row r="2292" spans="2:19">
      <c r="B2292" s="6">
        <v>2013</v>
      </c>
      <c r="C2292" s="36"/>
      <c r="D2292" s="36"/>
      <c r="E2292" s="36"/>
      <c r="F2292" s="36"/>
      <c r="G2292" s="36"/>
      <c r="H2292" s="36"/>
      <c r="I2292" s="36"/>
      <c r="J2292" s="37">
        <v>9816.07</v>
      </c>
      <c r="K2292" s="37">
        <v>9816.07</v>
      </c>
      <c r="L2292" s="37">
        <v>9816.07</v>
      </c>
      <c r="M2292" s="37">
        <v>9816.07</v>
      </c>
      <c r="N2292" s="37">
        <v>9816.07</v>
      </c>
      <c r="O2292" s="37">
        <v>9816.07</v>
      </c>
      <c r="P2292" s="37">
        <v>9816.07</v>
      </c>
      <c r="Q2292" s="37">
        <v>9816.07</v>
      </c>
      <c r="R2292" s="37">
        <v>9816.07</v>
      </c>
      <c r="S2292" s="37">
        <v>9816.07</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132629.12</v>
      </c>
      <c r="I2294" s="37">
        <v>136078.9</v>
      </c>
      <c r="J2294" s="37">
        <v>136078.9</v>
      </c>
      <c r="K2294" s="37">
        <v>136078.9</v>
      </c>
      <c r="L2294" s="37">
        <v>136078.9</v>
      </c>
      <c r="M2294" s="37">
        <v>136078.9</v>
      </c>
      <c r="N2294" s="37">
        <v>132629.12</v>
      </c>
      <c r="O2294" s="37">
        <v>132629.12</v>
      </c>
      <c r="P2294" s="37">
        <v>132629.12</v>
      </c>
      <c r="Q2294" s="37">
        <v>132629.12</v>
      </c>
      <c r="R2294" s="37">
        <v>132629.12</v>
      </c>
      <c r="S2294" s="37">
        <v>132629.12</v>
      </c>
    </row>
    <row r="2295" spans="2:19">
      <c r="B2295" s="6">
        <v>2010</v>
      </c>
      <c r="C2295" s="36"/>
      <c r="D2295" s="36"/>
      <c r="E2295" s="36"/>
      <c r="F2295" s="36"/>
      <c r="G2295" s="37">
        <v>0</v>
      </c>
      <c r="H2295" s="37">
        <v>0</v>
      </c>
      <c r="I2295" s="37">
        <v>14555.66</v>
      </c>
      <c r="J2295" s="37">
        <v>14555.66</v>
      </c>
      <c r="K2295" s="37">
        <v>14555.66</v>
      </c>
      <c r="L2295" s="37">
        <v>14555.66</v>
      </c>
      <c r="M2295" s="37">
        <v>14555.66</v>
      </c>
      <c r="N2295" s="37">
        <v>14555.66</v>
      </c>
      <c r="O2295" s="37">
        <v>14555.66</v>
      </c>
      <c r="P2295" s="37">
        <v>14555.66</v>
      </c>
      <c r="Q2295" s="37">
        <v>14555.66</v>
      </c>
      <c r="R2295" s="37">
        <v>14555.66</v>
      </c>
      <c r="S2295" s="37">
        <v>14555.66</v>
      </c>
    </row>
    <row r="2296" spans="2:19">
      <c r="B2296" s="6">
        <v>2009</v>
      </c>
      <c r="C2296" s="36"/>
      <c r="D2296" s="36"/>
      <c r="E2296" s="36"/>
      <c r="F2296" s="37">
        <v>39801.26731092437</v>
      </c>
      <c r="G2296" s="37">
        <v>39801.26731092437</v>
      </c>
      <c r="H2296" s="37">
        <v>39801.26731092437</v>
      </c>
      <c r="I2296" s="37">
        <v>39803.26731092437</v>
      </c>
      <c r="J2296" s="37">
        <v>39803.26731092437</v>
      </c>
      <c r="K2296" s="37">
        <v>39803.26731092437</v>
      </c>
      <c r="L2296" s="37">
        <v>39803.26731092437</v>
      </c>
      <c r="M2296" s="37">
        <v>39803.26731092437</v>
      </c>
      <c r="N2296" s="37">
        <v>39803.26731092437</v>
      </c>
      <c r="O2296" s="37">
        <v>39803.26731092437</v>
      </c>
      <c r="P2296" s="37">
        <v>39803.26731092437</v>
      </c>
      <c r="Q2296" s="37">
        <v>39803.26731092437</v>
      </c>
      <c r="R2296" s="37">
        <v>39803.26731092437</v>
      </c>
      <c r="S2296" s="37">
        <v>39803.26731092437</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39590.6</v>
      </c>
      <c r="E2298" s="37">
        <v>39590.6</v>
      </c>
      <c r="F2298" s="37">
        <v>39590.6</v>
      </c>
      <c r="G2298" s="37">
        <v>39590.6</v>
      </c>
      <c r="H2298" s="37">
        <v>39590.6</v>
      </c>
      <c r="I2298" s="37">
        <v>39590.6</v>
      </c>
      <c r="J2298" s="37">
        <v>39590.6</v>
      </c>
      <c r="K2298" s="37">
        <v>39590.6</v>
      </c>
      <c r="L2298" s="37">
        <v>39590.6</v>
      </c>
      <c r="M2298" s="37">
        <v>39590.6</v>
      </c>
      <c r="N2298" s="37">
        <v>39590.6</v>
      </c>
      <c r="O2298" s="37">
        <v>39590.6</v>
      </c>
      <c r="P2298" s="37">
        <v>39590.6</v>
      </c>
      <c r="Q2298" s="37">
        <v>39590.6</v>
      </c>
      <c r="R2298" s="37">
        <v>39590.6</v>
      </c>
      <c r="S2298" s="37">
        <v>39590.6</v>
      </c>
    </row>
    <row r="2299" spans="2:19">
      <c r="B2299" s="6">
        <v>2006</v>
      </c>
      <c r="C2299" s="37">
        <v>187657.55</v>
      </c>
      <c r="D2299" s="37">
        <v>187657.55</v>
      </c>
      <c r="E2299" s="37">
        <v>187657.55</v>
      </c>
      <c r="F2299" s="37">
        <v>187657.55</v>
      </c>
      <c r="G2299" s="37">
        <v>187657.55</v>
      </c>
      <c r="H2299" s="37">
        <v>187657.55</v>
      </c>
      <c r="I2299" s="37">
        <v>187657.55</v>
      </c>
      <c r="J2299" s="37">
        <v>187657.55</v>
      </c>
      <c r="K2299" s="37">
        <v>187657.55</v>
      </c>
      <c r="L2299" s="37">
        <v>187657.55</v>
      </c>
      <c r="M2299" s="37">
        <v>187657.55</v>
      </c>
      <c r="N2299" s="37">
        <v>187657.55</v>
      </c>
      <c r="O2299" s="37">
        <v>187657.55</v>
      </c>
      <c r="P2299" s="37">
        <v>187657.55</v>
      </c>
      <c r="Q2299" s="37">
        <v>187657.55</v>
      </c>
      <c r="R2299" s="37">
        <v>187657.55</v>
      </c>
      <c r="S2299" s="37">
        <v>187657.55</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30000</v>
      </c>
      <c r="D2301" s="37">
        <v>30000</v>
      </c>
      <c r="E2301" s="37">
        <v>30000</v>
      </c>
      <c r="F2301" s="37">
        <v>30000</v>
      </c>
      <c r="G2301" s="37">
        <v>30000</v>
      </c>
      <c r="H2301" s="37">
        <v>30000</v>
      </c>
      <c r="I2301" s="37">
        <v>30000</v>
      </c>
      <c r="J2301" s="37">
        <v>30000</v>
      </c>
      <c r="K2301" s="37">
        <v>30000</v>
      </c>
      <c r="L2301" s="37">
        <v>30000</v>
      </c>
      <c r="M2301" s="37">
        <v>30000</v>
      </c>
      <c r="N2301" s="37">
        <v>30000</v>
      </c>
      <c r="O2301" s="37">
        <v>30000</v>
      </c>
      <c r="P2301" s="37">
        <v>30000</v>
      </c>
      <c r="Q2301" s="37">
        <v>30000</v>
      </c>
      <c r="R2301" s="37">
        <v>30000</v>
      </c>
      <c r="S2301" s="37">
        <v>30000</v>
      </c>
    </row>
    <row r="2302" spans="2:19">
      <c r="B2302" s="6">
        <v>2003</v>
      </c>
      <c r="C2302" s="37">
        <v>29741.69741697417</v>
      </c>
      <c r="D2302" s="37">
        <v>29741.69741697417</v>
      </c>
      <c r="E2302" s="37">
        <v>29741.69741697417</v>
      </c>
      <c r="F2302" s="37">
        <v>29741.69741697417</v>
      </c>
      <c r="G2302" s="37">
        <v>29741.69741697417</v>
      </c>
      <c r="H2302" s="37">
        <v>29741.69741697417</v>
      </c>
      <c r="I2302" s="37">
        <v>29741.69741697417</v>
      </c>
      <c r="J2302" s="37">
        <v>29741.69741697417</v>
      </c>
      <c r="K2302" s="37">
        <v>29741.69741697417</v>
      </c>
      <c r="L2302" s="37">
        <v>29741.69741697417</v>
      </c>
      <c r="M2302" s="37">
        <v>29741.69741697417</v>
      </c>
      <c r="N2302" s="37">
        <v>29741.69741697417</v>
      </c>
      <c r="O2302" s="37">
        <v>0</v>
      </c>
      <c r="P2302" s="37">
        <v>0</v>
      </c>
      <c r="Q2302" s="37">
        <v>0</v>
      </c>
      <c r="R2302" s="37">
        <v>0</v>
      </c>
      <c r="S2302" s="37">
        <v>0</v>
      </c>
    </row>
    <row r="2303" spans="2:19">
      <c r="B2303" s="6">
        <v>2002</v>
      </c>
      <c r="C2303" s="37">
        <v>29483.394833948336</v>
      </c>
      <c r="D2303" s="37">
        <v>29483.394833948336</v>
      </c>
      <c r="E2303" s="37">
        <v>29483.394833948336</v>
      </c>
      <c r="F2303" s="37">
        <v>29483.394833948336</v>
      </c>
      <c r="G2303" s="37">
        <v>29483.394833948336</v>
      </c>
      <c r="H2303" s="37">
        <v>29483.394833948336</v>
      </c>
      <c r="I2303" s="37">
        <v>29483.394833948336</v>
      </c>
      <c r="J2303" s="37">
        <v>29483.394833948336</v>
      </c>
      <c r="K2303" s="37">
        <v>29483.394833948336</v>
      </c>
      <c r="L2303" s="37">
        <v>29483.394833948336</v>
      </c>
      <c r="M2303" s="37">
        <v>29483.394833948336</v>
      </c>
      <c r="N2303" s="37">
        <v>29483.394833948336</v>
      </c>
      <c r="O2303" s="37">
        <v>29483.394833948336</v>
      </c>
      <c r="P2303" s="37">
        <v>29483.394833948336</v>
      </c>
      <c r="Q2303" s="37">
        <v>29483.394833948336</v>
      </c>
      <c r="R2303" s="37">
        <v>29483.394833948336</v>
      </c>
      <c r="S2303" s="37">
        <v>29483.394833948336</v>
      </c>
    </row>
    <row r="2304" spans="2:19">
      <c r="B2304" s="6">
        <v>2001</v>
      </c>
      <c r="C2304" s="37">
        <v>29637.14637146371</v>
      </c>
      <c r="D2304" s="37">
        <v>29637.14637146371</v>
      </c>
      <c r="E2304" s="37">
        <v>29637.14637146371</v>
      </c>
      <c r="F2304" s="37">
        <v>29637.14637146371</v>
      </c>
      <c r="G2304" s="37">
        <v>29637.14637146371</v>
      </c>
      <c r="H2304" s="37">
        <v>29637.14637146371</v>
      </c>
      <c r="I2304" s="37">
        <v>29637.14637146371</v>
      </c>
      <c r="J2304" s="37">
        <v>29637.14637146371</v>
      </c>
      <c r="K2304" s="37">
        <v>29637.14637146371</v>
      </c>
      <c r="L2304" s="37">
        <v>29637.14637146371</v>
      </c>
      <c r="M2304" s="37">
        <v>29637.14637146371</v>
      </c>
      <c r="N2304" s="37">
        <v>29637.14637146371</v>
      </c>
      <c r="O2304" s="37">
        <v>29637.14637146371</v>
      </c>
      <c r="P2304" s="37">
        <v>29637.14637146371</v>
      </c>
      <c r="Q2304" s="37">
        <v>29637.14637146371</v>
      </c>
      <c r="R2304" s="37">
        <v>29637.14637146371</v>
      </c>
      <c r="S2304" s="37">
        <v>29637.14637146371</v>
      </c>
    </row>
    <row r="2305" spans="2:19">
      <c r="B2305" s="6">
        <v>2000</v>
      </c>
      <c r="C2305" s="37">
        <v>87232.472324723232</v>
      </c>
      <c r="D2305" s="37">
        <v>87232.472324723232</v>
      </c>
      <c r="E2305" s="37">
        <v>87232.472324723232</v>
      </c>
      <c r="F2305" s="37">
        <v>87232.472324723232</v>
      </c>
      <c r="G2305" s="37">
        <v>87232.472324723232</v>
      </c>
      <c r="H2305" s="37">
        <v>87232.472324723232</v>
      </c>
      <c r="I2305" s="37">
        <v>87232.472324723232</v>
      </c>
      <c r="J2305" s="37">
        <v>87232.472324723232</v>
      </c>
      <c r="K2305" s="37">
        <v>87232.472324723232</v>
      </c>
      <c r="L2305" s="37">
        <v>87232.472324723232</v>
      </c>
      <c r="M2305" s="37">
        <v>87232.472324723232</v>
      </c>
      <c r="N2305" s="37">
        <v>87232.472324723232</v>
      </c>
      <c r="O2305" s="37">
        <v>87232.472324723232</v>
      </c>
      <c r="P2305" s="37">
        <v>87232.472324723232</v>
      </c>
      <c r="Q2305" s="37">
        <v>87232.472324723232</v>
      </c>
      <c r="R2305" s="37">
        <v>87232.472324723232</v>
      </c>
      <c r="S2305" s="37">
        <v>87232.472324723232</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29031.365313653136</v>
      </c>
      <c r="D2307" s="37">
        <v>29031.365313653136</v>
      </c>
      <c r="E2307" s="37">
        <v>29031.365313653136</v>
      </c>
      <c r="F2307" s="37">
        <v>29031.365313653136</v>
      </c>
      <c r="G2307" s="37">
        <v>29031.365313653136</v>
      </c>
      <c r="H2307" s="37">
        <v>29031.365313653136</v>
      </c>
      <c r="I2307" s="37">
        <v>46345.515313653137</v>
      </c>
      <c r="J2307" s="37">
        <v>46345.515313653137</v>
      </c>
      <c r="K2307" s="37">
        <v>46345.515313653137</v>
      </c>
      <c r="L2307" s="37">
        <v>46345.515313653137</v>
      </c>
      <c r="M2307" s="37">
        <v>46345.515313653137</v>
      </c>
      <c r="N2307" s="37">
        <v>46345.515313653137</v>
      </c>
      <c r="O2307" s="37">
        <v>46345.515313653137</v>
      </c>
      <c r="P2307" s="37">
        <v>46345.515313653137</v>
      </c>
      <c r="Q2307" s="37">
        <v>46345.515313653137</v>
      </c>
      <c r="R2307" s="37">
        <v>46345.515313653137</v>
      </c>
      <c r="S2307" s="37">
        <v>46345.515313653137</v>
      </c>
    </row>
    <row r="2308" spans="2:19">
      <c r="B2308" s="6">
        <v>1997</v>
      </c>
      <c r="C2308" s="37">
        <v>58468.634686346857</v>
      </c>
      <c r="D2308" s="37">
        <v>58468.634686346857</v>
      </c>
      <c r="E2308" s="37">
        <v>58468.634686346857</v>
      </c>
      <c r="F2308" s="37">
        <v>58468.634686346857</v>
      </c>
      <c r="G2308" s="37">
        <v>58468.634686346857</v>
      </c>
      <c r="H2308" s="37">
        <v>58468.634686346857</v>
      </c>
      <c r="I2308" s="37">
        <v>91326.584686346847</v>
      </c>
      <c r="J2308" s="37">
        <v>91326.584686346847</v>
      </c>
      <c r="K2308" s="37">
        <v>91326.584686346847</v>
      </c>
      <c r="L2308" s="37">
        <v>91326.584686346847</v>
      </c>
      <c r="M2308" s="37">
        <v>91326.584686346847</v>
      </c>
      <c r="N2308" s="37">
        <v>91326.584686346847</v>
      </c>
      <c r="O2308" s="37">
        <v>91326.584686346847</v>
      </c>
      <c r="P2308" s="37">
        <v>91326.584686346847</v>
      </c>
      <c r="Q2308" s="37">
        <v>91326.584686346847</v>
      </c>
      <c r="R2308" s="37">
        <v>91326.584686346847</v>
      </c>
      <c r="S2308" s="37">
        <v>91326.584686346847</v>
      </c>
    </row>
    <row r="2309" spans="2:19">
      <c r="B2309" s="6">
        <v>1996</v>
      </c>
      <c r="C2309" s="37">
        <v>87712.177121771223</v>
      </c>
      <c r="D2309" s="37">
        <v>87712.177121771223</v>
      </c>
      <c r="E2309" s="37">
        <v>87712.177121771223</v>
      </c>
      <c r="F2309" s="37">
        <v>87712.177121771223</v>
      </c>
      <c r="G2309" s="37">
        <v>87712.177121771223</v>
      </c>
      <c r="H2309" s="37">
        <v>87712.177121771223</v>
      </c>
      <c r="I2309" s="37">
        <v>87712.177121771223</v>
      </c>
      <c r="J2309" s="37">
        <v>87712.177121771223</v>
      </c>
      <c r="K2309" s="37">
        <v>87712.177121771223</v>
      </c>
      <c r="L2309" s="37">
        <v>87712.177121771223</v>
      </c>
      <c r="M2309" s="37">
        <v>87712.177121771223</v>
      </c>
      <c r="N2309" s="37">
        <v>87712.177121771223</v>
      </c>
      <c r="O2309" s="37">
        <v>87712.177121771223</v>
      </c>
      <c r="P2309" s="37">
        <v>87712.177121771223</v>
      </c>
      <c r="Q2309" s="37">
        <v>87712.177121771223</v>
      </c>
      <c r="R2309" s="37">
        <v>87712.177121771223</v>
      </c>
      <c r="S2309" s="37">
        <v>87712.177121771223</v>
      </c>
    </row>
    <row r="2310" spans="2:19">
      <c r="B2310" s="6">
        <v>1995</v>
      </c>
      <c r="C2310" s="37">
        <v>89132.841328413284</v>
      </c>
      <c r="D2310" s="37">
        <v>89132.841328413284</v>
      </c>
      <c r="E2310" s="37">
        <v>89132.841328413284</v>
      </c>
      <c r="F2310" s="37">
        <v>89132.841328413284</v>
      </c>
      <c r="G2310" s="37">
        <v>89132.841328413284</v>
      </c>
      <c r="H2310" s="37">
        <v>89132.841328413284</v>
      </c>
      <c r="I2310" s="37">
        <v>78818.264218942189</v>
      </c>
      <c r="J2310" s="37">
        <v>78818.264218942189</v>
      </c>
      <c r="K2310" s="37">
        <v>78818.264218942189</v>
      </c>
      <c r="L2310" s="37">
        <v>78818.264218942189</v>
      </c>
      <c r="M2310" s="37">
        <v>78818.264218942189</v>
      </c>
      <c r="N2310" s="37">
        <v>78818.264218942189</v>
      </c>
      <c r="O2310" s="37">
        <v>78818.264218942189</v>
      </c>
      <c r="P2310" s="37">
        <v>78818.264218942189</v>
      </c>
      <c r="Q2310" s="37">
        <v>78818.264218942189</v>
      </c>
      <c r="R2310" s="37">
        <v>78818.264218942189</v>
      </c>
      <c r="S2310" s="37">
        <v>78818.264218942189</v>
      </c>
    </row>
    <row r="2311" spans="2:19">
      <c r="B2311" s="6">
        <v>1994</v>
      </c>
      <c r="C2311" s="37">
        <v>58610.086100861008</v>
      </c>
      <c r="D2311" s="37">
        <v>58610.086100861008</v>
      </c>
      <c r="E2311" s="37">
        <v>58610.086100861008</v>
      </c>
      <c r="F2311" s="37">
        <v>58610.086100861008</v>
      </c>
      <c r="G2311" s="37">
        <v>58610.086100861008</v>
      </c>
      <c r="H2311" s="37">
        <v>58610.086100861008</v>
      </c>
      <c r="I2311" s="37">
        <v>103963.216100861</v>
      </c>
      <c r="J2311" s="37">
        <v>103963.216100861</v>
      </c>
      <c r="K2311" s="37">
        <v>103963.216100861</v>
      </c>
      <c r="L2311" s="37">
        <v>103963.216100861</v>
      </c>
      <c r="M2311" s="37">
        <v>103963.216100861</v>
      </c>
      <c r="N2311" s="37">
        <v>103963.216100861</v>
      </c>
      <c r="O2311" s="37">
        <v>103963.216100861</v>
      </c>
      <c r="P2311" s="37">
        <v>103963.216100861</v>
      </c>
      <c r="Q2311" s="37">
        <v>103963.216100861</v>
      </c>
      <c r="R2311" s="37">
        <v>103963.216100861</v>
      </c>
      <c r="S2311" s="37">
        <v>103963.216100861</v>
      </c>
    </row>
    <row r="2312" spans="2:19">
      <c r="B2312" s="6">
        <v>1993</v>
      </c>
      <c r="C2312" s="37">
        <v>116457.56457564575</v>
      </c>
      <c r="D2312" s="37">
        <v>116457.56457564575</v>
      </c>
      <c r="E2312" s="37">
        <v>116457.56457564575</v>
      </c>
      <c r="F2312" s="37">
        <v>116457.56457564575</v>
      </c>
      <c r="G2312" s="37">
        <v>116457.56457564575</v>
      </c>
      <c r="H2312" s="37">
        <v>116457.56457564575</v>
      </c>
      <c r="I2312" s="37">
        <v>116457.56457564575</v>
      </c>
      <c r="J2312" s="37">
        <v>116457.56457564575</v>
      </c>
      <c r="K2312" s="37">
        <v>116457.56457564575</v>
      </c>
      <c r="L2312" s="37">
        <v>116457.56457564575</v>
      </c>
      <c r="M2312" s="37">
        <v>116457.56457564575</v>
      </c>
      <c r="N2312" s="37">
        <v>116457.56457564575</v>
      </c>
      <c r="O2312" s="37">
        <v>116457.56457564575</v>
      </c>
      <c r="P2312" s="37">
        <v>116457.56457564575</v>
      </c>
      <c r="Q2312" s="37">
        <v>116457.56457564575</v>
      </c>
      <c r="R2312" s="37">
        <v>116457.56457564575</v>
      </c>
      <c r="S2312" s="37">
        <v>116457.56457564575</v>
      </c>
    </row>
    <row r="2313" spans="2:19">
      <c r="B2313" s="6">
        <v>1992</v>
      </c>
      <c r="C2313" s="37">
        <v>115129.1512915129</v>
      </c>
      <c r="D2313" s="37">
        <v>115129.1512915129</v>
      </c>
      <c r="E2313" s="37">
        <v>115129.1512915129</v>
      </c>
      <c r="F2313" s="37">
        <v>115129.1512915129</v>
      </c>
      <c r="G2313" s="37">
        <v>115129.1512915129</v>
      </c>
      <c r="H2313" s="37">
        <v>115129.1512915129</v>
      </c>
      <c r="I2313" s="37">
        <v>115129.1512915129</v>
      </c>
      <c r="J2313" s="37">
        <v>115129.1512915129</v>
      </c>
      <c r="K2313" s="37">
        <v>115129.1512915129</v>
      </c>
      <c r="L2313" s="37">
        <v>115129.1512915129</v>
      </c>
      <c r="M2313" s="37">
        <v>115129.1512915129</v>
      </c>
      <c r="N2313" s="37">
        <v>115129.1512915129</v>
      </c>
      <c r="O2313" s="37">
        <v>115129.1512915129</v>
      </c>
      <c r="P2313" s="37">
        <v>115129.1512915129</v>
      </c>
      <c r="Q2313" s="37">
        <v>115129.1512915129</v>
      </c>
      <c r="R2313" s="37">
        <v>115129.1512915129</v>
      </c>
      <c r="S2313" s="37">
        <v>115129.1512915129</v>
      </c>
    </row>
    <row r="2314" spans="2:19">
      <c r="B2314" s="6">
        <v>1991</v>
      </c>
      <c r="C2314" s="37">
        <v>55731.85731857318</v>
      </c>
      <c r="D2314" s="37">
        <v>55731.85731857318</v>
      </c>
      <c r="E2314" s="37">
        <v>55731.85731857318</v>
      </c>
      <c r="F2314" s="37">
        <v>55731.85731857318</v>
      </c>
      <c r="G2314" s="37">
        <v>55731.85731857318</v>
      </c>
      <c r="H2314" s="37">
        <v>55731.85731857318</v>
      </c>
      <c r="I2314" s="37">
        <v>55731.85731857318</v>
      </c>
      <c r="J2314" s="37">
        <v>55731.85731857318</v>
      </c>
      <c r="K2314" s="37">
        <v>55731.85731857318</v>
      </c>
      <c r="L2314" s="37">
        <v>55731.85731857318</v>
      </c>
      <c r="M2314" s="37">
        <v>55731.85731857318</v>
      </c>
      <c r="N2314" s="37">
        <v>55731.85731857318</v>
      </c>
      <c r="O2314" s="37">
        <v>55731.85731857318</v>
      </c>
      <c r="P2314" s="37">
        <v>55731.85731857318</v>
      </c>
      <c r="Q2314" s="37">
        <v>55731.85731857318</v>
      </c>
      <c r="R2314" s="37">
        <v>55731.85731857318</v>
      </c>
      <c r="S2314" s="37">
        <v>55731.85731857318</v>
      </c>
    </row>
    <row r="2315" spans="2:19">
      <c r="B2315" s="6">
        <v>1990</v>
      </c>
      <c r="C2315" s="37">
        <v>133979.08979089791</v>
      </c>
      <c r="D2315" s="37">
        <v>133979.08979089791</v>
      </c>
      <c r="E2315" s="37">
        <v>133979.08979089791</v>
      </c>
      <c r="F2315" s="37">
        <v>133979.08979089791</v>
      </c>
      <c r="G2315" s="37">
        <v>133979.08979089791</v>
      </c>
      <c r="H2315" s="37">
        <v>133979.08979089791</v>
      </c>
      <c r="I2315" s="37">
        <v>64840.055916359182</v>
      </c>
      <c r="J2315" s="37">
        <v>64840.055916359182</v>
      </c>
      <c r="K2315" s="37">
        <v>64840.055916359182</v>
      </c>
      <c r="L2315" s="37">
        <v>64840.055916359182</v>
      </c>
      <c r="M2315" s="37">
        <v>64840.055916359182</v>
      </c>
      <c r="N2315" s="37">
        <v>64840.055916359182</v>
      </c>
      <c r="O2315" s="37">
        <v>64840.055916359182</v>
      </c>
      <c r="P2315" s="37">
        <v>64840.055916359182</v>
      </c>
      <c r="Q2315" s="37">
        <v>64840.055916359182</v>
      </c>
      <c r="R2315" s="37">
        <v>64840.055916359182</v>
      </c>
      <c r="S2315" s="37">
        <v>64840.055916359182</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25246.002460024596</v>
      </c>
      <c r="D2317" s="37">
        <v>25246.002460024596</v>
      </c>
      <c r="E2317" s="37">
        <v>25246.002460024596</v>
      </c>
      <c r="F2317" s="37">
        <v>25246.002460024596</v>
      </c>
      <c r="G2317" s="37">
        <v>25246.002460024596</v>
      </c>
      <c r="H2317" s="37">
        <v>25246.002460024596</v>
      </c>
      <c r="I2317" s="37">
        <v>25246.002460024596</v>
      </c>
      <c r="J2317" s="37">
        <v>25246.002460024596</v>
      </c>
      <c r="K2317" s="37">
        <v>25246.002460024596</v>
      </c>
      <c r="L2317" s="37">
        <v>25246.002460024596</v>
      </c>
      <c r="M2317" s="37">
        <v>-3.637978807091713E-12</v>
      </c>
      <c r="N2317" s="37">
        <v>-3.637978807091713E-12</v>
      </c>
      <c r="O2317" s="37">
        <v>-3.637978807091713E-12</v>
      </c>
      <c r="P2317" s="37">
        <v>-3.637978807091713E-12</v>
      </c>
      <c r="Q2317" s="37">
        <v>-3.637978807091713E-12</v>
      </c>
      <c r="R2317" s="37">
        <v>-3.637978807091713E-12</v>
      </c>
      <c r="S2317" s="37">
        <v>-3.637978807091713E-12</v>
      </c>
    </row>
    <row r="2318" spans="2:19">
      <c r="B2318" s="6">
        <v>1987</v>
      </c>
      <c r="C2318" s="37">
        <v>24876.998769987698</v>
      </c>
      <c r="D2318" s="37">
        <v>24876.998769987698</v>
      </c>
      <c r="E2318" s="37">
        <v>24876.998769987698</v>
      </c>
      <c r="F2318" s="37">
        <v>24876.998769987698</v>
      </c>
      <c r="G2318" s="37">
        <v>24876.998769987698</v>
      </c>
      <c r="H2318" s="37">
        <v>24876.998769987698</v>
      </c>
      <c r="I2318" s="37">
        <v>24876.998769987698</v>
      </c>
      <c r="J2318" s="37">
        <v>24876.998769987698</v>
      </c>
      <c r="K2318" s="37">
        <v>24876.998769987698</v>
      </c>
      <c r="L2318" s="37">
        <v>24876.998769987698</v>
      </c>
      <c r="M2318" s="37">
        <v>24876.998769987698</v>
      </c>
      <c r="N2318" s="37">
        <v>24876.998769987698</v>
      </c>
      <c r="O2318" s="37">
        <v>24876.998769987698</v>
      </c>
      <c r="P2318" s="37">
        <v>24876.998769987698</v>
      </c>
      <c r="Q2318" s="37">
        <v>24876.998769987698</v>
      </c>
      <c r="R2318" s="37">
        <v>24876.998769987698</v>
      </c>
      <c r="S2318" s="37">
        <v>24876.998769987698</v>
      </c>
    </row>
    <row r="2319" spans="2:19">
      <c r="B2319" s="6">
        <v>1986</v>
      </c>
      <c r="C2319" s="37">
        <v>50215.252152521527</v>
      </c>
      <c r="D2319" s="37">
        <v>50215.252152521527</v>
      </c>
      <c r="E2319" s="37">
        <v>50215.252152521527</v>
      </c>
      <c r="F2319" s="37">
        <v>50215.252152521527</v>
      </c>
      <c r="G2319" s="37">
        <v>50215.252152521527</v>
      </c>
      <c r="H2319" s="37">
        <v>50215.252152521527</v>
      </c>
      <c r="I2319" s="37">
        <v>50215.252152521527</v>
      </c>
      <c r="J2319" s="37">
        <v>50215.252152521527</v>
      </c>
      <c r="K2319" s="37">
        <v>50215.252152521527</v>
      </c>
      <c r="L2319" s="37">
        <v>50215.252152521527</v>
      </c>
      <c r="M2319" s="37">
        <v>50215.252152521527</v>
      </c>
      <c r="N2319" s="37">
        <v>50215.252152521527</v>
      </c>
      <c r="O2319" s="37">
        <v>50215.252152521527</v>
      </c>
      <c r="P2319" s="37">
        <v>50215.252152521527</v>
      </c>
      <c r="Q2319" s="37">
        <v>50215.252152521527</v>
      </c>
      <c r="R2319" s="37">
        <v>50215.252152521527</v>
      </c>
      <c r="S2319" s="37">
        <v>50215.252152521527</v>
      </c>
    </row>
    <row r="2320" spans="2:19">
      <c r="B2320" s="6">
        <v>1985</v>
      </c>
      <c r="C2320" s="37">
        <v>50086.100861008606</v>
      </c>
      <c r="D2320" s="37">
        <v>50086.100861008606</v>
      </c>
      <c r="E2320" s="37">
        <v>50086.100861008606</v>
      </c>
      <c r="F2320" s="37">
        <v>50086.100861008606</v>
      </c>
      <c r="G2320" s="37">
        <v>50086.100861008606</v>
      </c>
      <c r="H2320" s="37">
        <v>50086.100861008606</v>
      </c>
      <c r="I2320" s="37">
        <v>50086.100861008606</v>
      </c>
      <c r="J2320" s="37">
        <v>50086.100861008606</v>
      </c>
      <c r="K2320" s="37">
        <v>50086.100861008606</v>
      </c>
      <c r="L2320" s="37">
        <v>50086.100861008606</v>
      </c>
      <c r="M2320" s="37">
        <v>50086.100861008606</v>
      </c>
      <c r="N2320" s="37">
        <v>50086.100861008606</v>
      </c>
      <c r="O2320" s="37">
        <v>50086.100861008606</v>
      </c>
      <c r="P2320" s="37">
        <v>50086.100861008606</v>
      </c>
      <c r="Q2320" s="37">
        <v>50086.100861008606</v>
      </c>
      <c r="R2320" s="37">
        <v>50086.100861008606</v>
      </c>
      <c r="S2320" s="37">
        <v>50086.100861008606</v>
      </c>
    </row>
    <row r="2321" spans="2:19">
      <c r="B2321" s="6">
        <v>1984</v>
      </c>
      <c r="C2321" s="37">
        <v>48468.273050430507</v>
      </c>
      <c r="D2321" s="37">
        <v>48468.273050430507</v>
      </c>
      <c r="E2321" s="37">
        <v>48468.273050430507</v>
      </c>
      <c r="F2321" s="37">
        <v>48468.273050430507</v>
      </c>
      <c r="G2321" s="37">
        <v>48468.273050430507</v>
      </c>
      <c r="H2321" s="37">
        <v>48468.273050430507</v>
      </c>
      <c r="I2321" s="37">
        <v>48468.273050430507</v>
      </c>
      <c r="J2321" s="37">
        <v>48468.273050430507</v>
      </c>
      <c r="K2321" s="37">
        <v>48468.273050430507</v>
      </c>
      <c r="L2321" s="37">
        <v>48468.273050430507</v>
      </c>
      <c r="M2321" s="37">
        <v>48468.273050430507</v>
      </c>
      <c r="N2321" s="37">
        <v>48468.273050430507</v>
      </c>
      <c r="O2321" s="37">
        <v>48468.273050430507</v>
      </c>
      <c r="P2321" s="37">
        <v>48468.273050430507</v>
      </c>
      <c r="Q2321" s="37">
        <v>48468.273050430507</v>
      </c>
      <c r="R2321" s="37">
        <v>48468.273050430507</v>
      </c>
      <c r="S2321" s="37">
        <v>48468.273050430507</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71632.841328413284</v>
      </c>
      <c r="D2323" s="37">
        <v>71632.841328413284</v>
      </c>
      <c r="E2323" s="37">
        <v>71632.841328413284</v>
      </c>
      <c r="F2323" s="37">
        <v>71632.841328413284</v>
      </c>
      <c r="G2323" s="37">
        <v>71632.841328413284</v>
      </c>
      <c r="H2323" s="37">
        <v>71632.841328413284</v>
      </c>
      <c r="I2323" s="37">
        <v>71632.841328413284</v>
      </c>
      <c r="J2323" s="37">
        <v>71632.841328413284</v>
      </c>
      <c r="K2323" s="37">
        <v>71632.841328413284</v>
      </c>
      <c r="L2323" s="37">
        <v>71632.841328413284</v>
      </c>
      <c r="M2323" s="37">
        <v>71632.841328413284</v>
      </c>
      <c r="N2323" s="37">
        <v>71632.841328413284</v>
      </c>
      <c r="O2323" s="37">
        <v>71632.841328413284</v>
      </c>
      <c r="P2323" s="37">
        <v>71632.841328413284</v>
      </c>
      <c r="Q2323" s="37">
        <v>71632.841328413284</v>
      </c>
      <c r="R2323" s="37">
        <v>71632.841328413284</v>
      </c>
      <c r="S2323" s="37">
        <v>71632.841328413284</v>
      </c>
    </row>
    <row r="2324" spans="2:19">
      <c r="B2324" s="6">
        <v>1981</v>
      </c>
      <c r="C2324" s="37">
        <v>46180.811808118087</v>
      </c>
      <c r="D2324" s="37">
        <v>46180.811808118087</v>
      </c>
      <c r="E2324" s="37">
        <v>46180.811808118087</v>
      </c>
      <c r="F2324" s="37">
        <v>46180.811808118087</v>
      </c>
      <c r="G2324" s="37">
        <v>46180.811808118087</v>
      </c>
      <c r="H2324" s="37">
        <v>46180.811808118087</v>
      </c>
      <c r="I2324" s="37">
        <v>46180.811808118087</v>
      </c>
      <c r="J2324" s="37">
        <v>46180.811808118087</v>
      </c>
      <c r="K2324" s="37">
        <v>46180.811808118087</v>
      </c>
      <c r="L2324" s="37">
        <v>46180.811808118087</v>
      </c>
      <c r="M2324" s="37">
        <v>46180.811808118087</v>
      </c>
      <c r="N2324" s="37">
        <v>46180.811808118087</v>
      </c>
      <c r="O2324" s="37">
        <v>46180.811808118087</v>
      </c>
      <c r="P2324" s="37">
        <v>46180.811808118087</v>
      </c>
      <c r="Q2324" s="37">
        <v>46180.811808118087</v>
      </c>
      <c r="R2324" s="37">
        <v>46180.811808118087</v>
      </c>
      <c r="S2324" s="37">
        <v>46180.811808118087</v>
      </c>
    </row>
    <row r="2325" spans="2:19">
      <c r="B2325" s="6">
        <v>1980</v>
      </c>
      <c r="C2325" s="37">
        <v>21934.194341943421</v>
      </c>
      <c r="D2325" s="37">
        <v>21934.194341943421</v>
      </c>
      <c r="E2325" s="37">
        <v>21934.194341943421</v>
      </c>
      <c r="F2325" s="37">
        <v>21934.194341943421</v>
      </c>
      <c r="G2325" s="37">
        <v>21934.194341943421</v>
      </c>
      <c r="H2325" s="37">
        <v>21934.194341943421</v>
      </c>
      <c r="I2325" s="37">
        <v>83289.224341943423</v>
      </c>
      <c r="J2325" s="37">
        <v>83289.224341943423</v>
      </c>
      <c r="K2325" s="37">
        <v>83289.224341943423</v>
      </c>
      <c r="L2325" s="37">
        <v>83289.224341943423</v>
      </c>
      <c r="M2325" s="37">
        <v>83289.224341943423</v>
      </c>
      <c r="N2325" s="37">
        <v>83289.224341943423</v>
      </c>
      <c r="O2325" s="37">
        <v>83289.224341943423</v>
      </c>
      <c r="P2325" s="37">
        <v>83289.224341943423</v>
      </c>
      <c r="Q2325" s="37">
        <v>83289.224341943423</v>
      </c>
      <c r="R2325" s="37">
        <v>83289.224341943423</v>
      </c>
      <c r="S2325" s="37">
        <v>83289.224341943423</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12271.01</v>
      </c>
      <c r="J2327" s="37">
        <v>12271.01</v>
      </c>
      <c r="K2327" s="37">
        <v>12271.01</v>
      </c>
      <c r="L2327" s="37">
        <v>12271.01</v>
      </c>
      <c r="M2327" s="37">
        <v>12271.01</v>
      </c>
      <c r="N2327" s="37">
        <v>12271.01</v>
      </c>
      <c r="O2327" s="37">
        <v>12271.01</v>
      </c>
      <c r="P2327" s="37">
        <v>12271.01</v>
      </c>
      <c r="Q2327" s="37">
        <v>12271.01</v>
      </c>
      <c r="R2327" s="37">
        <v>12271.01</v>
      </c>
      <c r="S2327" s="37">
        <v>12271.01</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18124.23124231242</v>
      </c>
      <c r="D2329" s="37">
        <v>18124.23124231242</v>
      </c>
      <c r="E2329" s="37">
        <v>18124.23124231242</v>
      </c>
      <c r="F2329" s="37">
        <v>18124.23124231242</v>
      </c>
      <c r="G2329" s="37">
        <v>18124.23124231242</v>
      </c>
      <c r="H2329" s="37">
        <v>18124.23124231242</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12271.01</v>
      </c>
      <c r="J2330" s="37">
        <v>12271.01</v>
      </c>
      <c r="K2330" s="37">
        <v>12271.01</v>
      </c>
      <c r="L2330" s="37">
        <v>12271.01</v>
      </c>
      <c r="M2330" s="37">
        <v>12271.01</v>
      </c>
      <c r="N2330" s="37">
        <v>12271.01</v>
      </c>
      <c r="O2330" s="37">
        <v>12271.01</v>
      </c>
      <c r="P2330" s="37">
        <v>12271.01</v>
      </c>
      <c r="Q2330" s="37">
        <v>12271.01</v>
      </c>
      <c r="R2330" s="37">
        <v>12271.01</v>
      </c>
      <c r="S2330" s="37">
        <v>12271.01</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28936.039360393599</v>
      </c>
      <c r="D2333" s="37">
        <v>28936.039360393599</v>
      </c>
      <c r="E2333" s="37">
        <v>28936.039360393599</v>
      </c>
      <c r="F2333" s="37">
        <v>28936.039360393599</v>
      </c>
      <c r="G2333" s="37">
        <v>28936.039360393599</v>
      </c>
      <c r="H2333" s="37">
        <v>28936.039360393599</v>
      </c>
      <c r="I2333" s="37">
        <v>14468.0196801968</v>
      </c>
      <c r="J2333" s="37">
        <v>14468.0196801968</v>
      </c>
      <c r="K2333" s="37">
        <v>14468.0196801968</v>
      </c>
      <c r="L2333" s="37">
        <v>14468.0196801968</v>
      </c>
      <c r="M2333" s="37">
        <v>14468.0196801968</v>
      </c>
      <c r="N2333" s="37">
        <v>14468.0196801968</v>
      </c>
      <c r="O2333" s="37">
        <v>14468.0196801968</v>
      </c>
      <c r="P2333" s="37">
        <v>14468.0196801968</v>
      </c>
      <c r="Q2333" s="37">
        <v>14468.0196801968</v>
      </c>
      <c r="R2333" s="37">
        <v>14468.0196801968</v>
      </c>
      <c r="S2333" s="37">
        <v>14468.0196801968</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1523705.7738499378</v>
      </c>
      <c r="D2376" s="8">
        <f>SUM(D2298:D2375)</f>
        <v>1563296.3738499379</v>
      </c>
      <c r="E2376" s="8">
        <f>SUM(E2297:E2375)</f>
        <v>1563296.3738499379</v>
      </c>
      <c r="F2376" s="8">
        <f>SUM(F2296:F2375)</f>
        <v>1603097.6411608625</v>
      </c>
      <c r="G2376" s="8">
        <f>SUM(G2295:G2375)</f>
        <v>1603097.6411608625</v>
      </c>
      <c r="H2376" s="8">
        <f>SUM(H2289:H2375)</f>
        <v>1735726.7611608626</v>
      </c>
      <c r="I2376" s="8">
        <f>SUM(I2289:I2375)</f>
        <v>1823110.6192543437</v>
      </c>
      <c r="J2376" s="8">
        <f t="shared" ref="J2376" si="45">SUM(J2289:J2375)</f>
        <v>1832926.6892543437</v>
      </c>
      <c r="K2376" s="8">
        <f>SUM(K2289:K2375)</f>
        <v>1865094.6192543437</v>
      </c>
      <c r="L2376" s="8">
        <f t="shared" ref="L2376" si="46">SUM(L2289:L2375)</f>
        <v>1865094.6192543437</v>
      </c>
      <c r="M2376" s="8">
        <f>SUM(M2289:M2375)</f>
        <v>2009213.6167943191</v>
      </c>
      <c r="N2376" s="11">
        <f>SUM(N2284:N2375)</f>
        <v>2110307.8367943191</v>
      </c>
      <c r="O2376" s="11">
        <f>SUM(O2284:O2375)</f>
        <v>2136066.1393773449</v>
      </c>
      <c r="P2376" s="11">
        <f>SUM(P2284:P2375)</f>
        <v>2150696.1393773449</v>
      </c>
      <c r="Q2376" s="11">
        <f>SUM(Q2284:Q2375)</f>
        <v>2220546.1393773444</v>
      </c>
      <c r="R2376" s="11">
        <f>SUM(R2283:R2375)</f>
        <v>2232786.1393773444</v>
      </c>
      <c r="S2376" s="11">
        <f>SUM(S2283:S2375)</f>
        <v>2493661.1393773449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32578.66</v>
      </c>
      <c r="J2774" s="37">
        <v>32578.66</v>
      </c>
      <c r="K2774" s="37">
        <v>32578.66</v>
      </c>
      <c r="L2774" s="37">
        <v>32578.66</v>
      </c>
      <c r="M2774" s="37">
        <v>32578.66</v>
      </c>
      <c r="N2774" s="37">
        <v>32578.66</v>
      </c>
      <c r="O2774" s="37">
        <v>32578.66</v>
      </c>
      <c r="P2774" s="37">
        <v>32578.66</v>
      </c>
      <c r="Q2774" s="37">
        <v>32578.66</v>
      </c>
      <c r="R2774" s="37">
        <v>32578.66</v>
      </c>
      <c r="S2774" s="37">
        <v>32578.66</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32578.66</v>
      </c>
      <c r="J2851" s="8">
        <f t="shared" ref="J2851" si="55">SUM(J2764:J2850)</f>
        <v>32578.66</v>
      </c>
      <c r="K2851" s="8">
        <f>SUM(K2764:K2850)</f>
        <v>32578.66</v>
      </c>
      <c r="L2851" s="8">
        <f t="shared" ref="L2851" si="56">SUM(L2764:L2850)</f>
        <v>32578.66</v>
      </c>
      <c r="M2851" s="8">
        <f>SUM(M2764:M2850)</f>
        <v>32578.66</v>
      </c>
      <c r="N2851" s="11">
        <f>SUM(N2759:N2850)</f>
        <v>32578.66</v>
      </c>
      <c r="O2851" s="11">
        <f>SUM(O2759:O2850)</f>
        <v>32578.66</v>
      </c>
      <c r="P2851" s="11">
        <f>SUM(P2759:P2850)</f>
        <v>32578.66</v>
      </c>
      <c r="Q2851" s="11">
        <f>SUM(Q2759:Q2850)</f>
        <v>32578.66</v>
      </c>
      <c r="R2851" s="11">
        <f>SUM(R2758:R2850)</f>
        <v>32578.66</v>
      </c>
      <c r="S2851" s="11">
        <f>SUM(S2758:S2850)</f>
        <v>32578.66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81421.2</v>
      </c>
    </row>
    <row r="2949" spans="1:19">
      <c r="A2949" s="38"/>
      <c r="B2949" s="6">
        <v>2021</v>
      </c>
      <c r="C2949" s="36"/>
      <c r="D2949" s="36"/>
      <c r="E2949" s="36"/>
      <c r="F2949" s="36"/>
      <c r="G2949" s="36"/>
      <c r="H2949" s="36"/>
      <c r="I2949" s="36"/>
      <c r="J2949" s="36"/>
      <c r="K2949" s="36"/>
      <c r="L2949" s="36"/>
      <c r="M2949" s="36"/>
      <c r="N2949" s="36"/>
      <c r="O2949" s="36"/>
      <c r="P2949" s="36"/>
      <c r="Q2949" s="36"/>
      <c r="R2949" s="37">
        <v>54867.519999999997</v>
      </c>
      <c r="S2949" s="37">
        <v>54867.519999999997</v>
      </c>
    </row>
    <row r="2950" spans="1:19">
      <c r="B2950" s="6">
        <v>2020</v>
      </c>
      <c r="C2950" s="36"/>
      <c r="D2950" s="36"/>
      <c r="E2950" s="36"/>
      <c r="F2950" s="36"/>
      <c r="G2950" s="36"/>
      <c r="H2950" s="36"/>
      <c r="I2950" s="36"/>
      <c r="J2950" s="36"/>
      <c r="K2950" s="36"/>
      <c r="L2950" s="36"/>
      <c r="M2950" s="36"/>
      <c r="N2950" s="36"/>
      <c r="O2950" s="36"/>
      <c r="P2950" s="36"/>
      <c r="Q2950" s="37">
        <v>71072.890000000014</v>
      </c>
      <c r="R2950" s="37">
        <v>71072.890000000014</v>
      </c>
      <c r="S2950" s="37">
        <v>71072.890000000014</v>
      </c>
    </row>
    <row r="2951" spans="1:19">
      <c r="A2951" s="40"/>
      <c r="B2951" s="6">
        <v>2019</v>
      </c>
      <c r="C2951" s="36"/>
      <c r="D2951" s="36"/>
      <c r="E2951" s="36"/>
      <c r="F2951" s="36"/>
      <c r="G2951" s="36"/>
      <c r="H2951" s="36"/>
      <c r="I2951" s="36"/>
      <c r="J2951" s="36"/>
      <c r="K2951" s="36"/>
      <c r="L2951" s="36"/>
      <c r="M2951" s="36"/>
      <c r="N2951" s="36"/>
      <c r="O2951" s="36"/>
      <c r="P2951" s="37">
        <v>87996.009999999951</v>
      </c>
      <c r="Q2951" s="37">
        <v>87996.009999999951</v>
      </c>
      <c r="R2951" s="37">
        <v>87996.009999999951</v>
      </c>
      <c r="S2951" s="37">
        <v>87996.009999999951</v>
      </c>
    </row>
    <row r="2952" spans="1:19">
      <c r="A2952" s="40"/>
      <c r="B2952" s="6">
        <v>2018</v>
      </c>
      <c r="C2952" s="36"/>
      <c r="D2952" s="36"/>
      <c r="E2952" s="36"/>
      <c r="F2952" s="36"/>
      <c r="G2952" s="36"/>
      <c r="H2952" s="36"/>
      <c r="I2952" s="36"/>
      <c r="J2952" s="36"/>
      <c r="K2952" s="36"/>
      <c r="L2952" s="36"/>
      <c r="M2952" s="36"/>
      <c r="N2952" s="36"/>
      <c r="O2952" s="37">
        <v>70986.232799999969</v>
      </c>
      <c r="P2952" s="37">
        <v>70986.232799999969</v>
      </c>
      <c r="Q2952" s="37">
        <v>70986.232799999969</v>
      </c>
      <c r="R2952" s="37">
        <v>70986.232799999969</v>
      </c>
      <c r="S2952" s="37">
        <v>70986.232799999969</v>
      </c>
    </row>
    <row r="2953" spans="1:19">
      <c r="A2953" s="40"/>
      <c r="B2953" s="6">
        <v>2017</v>
      </c>
      <c r="C2953" s="36"/>
      <c r="D2953" s="36"/>
      <c r="E2953" s="36"/>
      <c r="F2953" s="36"/>
      <c r="G2953" s="36"/>
      <c r="H2953" s="36"/>
      <c r="I2953" s="36"/>
      <c r="J2953" s="36"/>
      <c r="K2953" s="36"/>
      <c r="L2953" s="36"/>
      <c r="M2953" s="36"/>
      <c r="N2953" s="37">
        <v>35336.319999999992</v>
      </c>
      <c r="O2953" s="37">
        <v>41566.319999999992</v>
      </c>
      <c r="P2953" s="37">
        <v>41566.319999999992</v>
      </c>
      <c r="Q2953" s="37">
        <v>41566.319999999992</v>
      </c>
      <c r="R2953" s="37">
        <v>41566.319999999992</v>
      </c>
      <c r="S2953" s="37">
        <v>41566.319999999992</v>
      </c>
    </row>
    <row r="2954" spans="1:19">
      <c r="B2954" s="6">
        <v>2016</v>
      </c>
      <c r="C2954" s="36"/>
      <c r="D2954" s="36"/>
      <c r="E2954" s="36"/>
      <c r="F2954" s="36"/>
      <c r="G2954" s="36"/>
      <c r="H2954" s="36"/>
      <c r="I2954" s="36"/>
      <c r="J2954" s="36"/>
      <c r="K2954" s="36"/>
      <c r="L2954" s="36"/>
      <c r="M2954" s="37">
        <v>32563.910000000003</v>
      </c>
      <c r="N2954" s="37">
        <v>32563.910000000003</v>
      </c>
      <c r="O2954" s="37">
        <v>39002.230000000003</v>
      </c>
      <c r="P2954" s="37">
        <v>39002.230000000003</v>
      </c>
      <c r="Q2954" s="37">
        <v>39002.230000000003</v>
      </c>
      <c r="R2954" s="37">
        <v>39002.230000000003</v>
      </c>
      <c r="S2954" s="37">
        <v>39002.230000000003</v>
      </c>
    </row>
    <row r="2955" spans="1:19">
      <c r="B2955" s="6">
        <v>2015</v>
      </c>
      <c r="C2955" s="36"/>
      <c r="D2955" s="36"/>
      <c r="E2955" s="36"/>
      <c r="F2955" s="36"/>
      <c r="G2955" s="36"/>
      <c r="H2955" s="36"/>
      <c r="I2955" s="36"/>
      <c r="J2955" s="36"/>
      <c r="K2955" s="36"/>
      <c r="L2955" s="37">
        <v>44634.78</v>
      </c>
      <c r="M2955" s="37">
        <v>44634.78</v>
      </c>
      <c r="N2955" s="37">
        <v>44634.78</v>
      </c>
      <c r="O2955" s="37">
        <v>50875.979999999996</v>
      </c>
      <c r="P2955" s="37">
        <v>50875.979999999996</v>
      </c>
      <c r="Q2955" s="37">
        <v>50875.979999999996</v>
      </c>
      <c r="R2955" s="37">
        <v>50875.979999999996</v>
      </c>
      <c r="S2955" s="37">
        <v>50875.979999999996</v>
      </c>
    </row>
    <row r="2956" spans="1:19">
      <c r="B2956" s="6">
        <v>2014</v>
      </c>
      <c r="C2956" s="36"/>
      <c r="D2956" s="36"/>
      <c r="E2956" s="36"/>
      <c r="F2956" s="36"/>
      <c r="G2956" s="36"/>
      <c r="H2956" s="36"/>
      <c r="I2956" s="36"/>
      <c r="J2956" s="36"/>
      <c r="K2956" s="37">
        <v>40541.08</v>
      </c>
      <c r="L2956" s="37">
        <v>40541.08</v>
      </c>
      <c r="M2956" s="37">
        <v>40541.08</v>
      </c>
      <c r="N2956" s="37">
        <v>40541.08</v>
      </c>
      <c r="O2956" s="37">
        <v>70488.200000000012</v>
      </c>
      <c r="P2956" s="37">
        <v>70488.200000000012</v>
      </c>
      <c r="Q2956" s="37">
        <v>70488.200000000012</v>
      </c>
      <c r="R2956" s="37">
        <v>70488.200000000012</v>
      </c>
      <c r="S2956" s="37">
        <v>70488.200000000012</v>
      </c>
    </row>
    <row r="2957" spans="1:19">
      <c r="B2957" s="6">
        <v>2013</v>
      </c>
      <c r="C2957" s="36"/>
      <c r="D2957" s="36"/>
      <c r="E2957" s="36"/>
      <c r="F2957" s="36"/>
      <c r="G2957" s="36"/>
      <c r="H2957" s="36"/>
      <c r="I2957" s="36"/>
      <c r="J2957" s="37">
        <v>24319.200000000001</v>
      </c>
      <c r="K2957" s="37">
        <v>24319.200000000001</v>
      </c>
      <c r="L2957" s="37">
        <v>24319.200000000001</v>
      </c>
      <c r="M2957" s="37">
        <v>24319.200000000001</v>
      </c>
      <c r="N2957" s="37">
        <v>24319.200000000001</v>
      </c>
      <c r="O2957" s="37">
        <v>30592.868800000004</v>
      </c>
      <c r="P2957" s="37">
        <v>30592.868800000004</v>
      </c>
      <c r="Q2957" s="37">
        <v>30592.868800000004</v>
      </c>
      <c r="R2957" s="37">
        <v>30592.868800000004</v>
      </c>
      <c r="S2957" s="37">
        <v>30592.868800000004</v>
      </c>
    </row>
    <row r="2958" spans="1:19">
      <c r="B2958" s="6">
        <v>2012</v>
      </c>
      <c r="C2958" s="36"/>
      <c r="D2958" s="36"/>
      <c r="E2958" s="36"/>
      <c r="F2958" s="36"/>
      <c r="G2958" s="36"/>
      <c r="H2958" s="36"/>
      <c r="I2958" s="37">
        <v>37683.919999999998</v>
      </c>
      <c r="J2958" s="37">
        <v>37683.919999999998</v>
      </c>
      <c r="K2958" s="37">
        <v>37683.919999999998</v>
      </c>
      <c r="L2958" s="37">
        <v>37683.919999999998</v>
      </c>
      <c r="M2958" s="37">
        <v>37683.919999999998</v>
      </c>
      <c r="N2958" s="37">
        <v>37683.919999999998</v>
      </c>
      <c r="O2958" s="37">
        <v>44261.164800000006</v>
      </c>
      <c r="P2958" s="37">
        <v>44261.164800000006</v>
      </c>
      <c r="Q2958" s="37">
        <v>44261.164800000006</v>
      </c>
      <c r="R2958" s="37">
        <v>44261.164800000006</v>
      </c>
      <c r="S2958" s="37">
        <v>44261.164800000006</v>
      </c>
    </row>
    <row r="2959" spans="1:19">
      <c r="B2959" s="6">
        <v>2011</v>
      </c>
      <c r="C2959" s="36"/>
      <c r="D2959" s="36"/>
      <c r="E2959" s="36"/>
      <c r="F2959" s="36"/>
      <c r="G2959" s="36"/>
      <c r="H2959" s="37">
        <v>23359.479999999996</v>
      </c>
      <c r="I2959" s="37">
        <v>25454.099999999995</v>
      </c>
      <c r="J2959" s="37">
        <v>25454.099999999995</v>
      </c>
      <c r="K2959" s="37">
        <v>25454.099999999995</v>
      </c>
      <c r="L2959" s="37">
        <v>25454.099999999995</v>
      </c>
      <c r="M2959" s="37">
        <v>25454.099999999995</v>
      </c>
      <c r="N2959" s="37">
        <v>25454.099999999995</v>
      </c>
      <c r="O2959" s="37">
        <v>28671.299999999996</v>
      </c>
      <c r="P2959" s="37">
        <v>28671.299999999996</v>
      </c>
      <c r="Q2959" s="37">
        <v>28671.299999999996</v>
      </c>
      <c r="R2959" s="37">
        <v>28671.299999999996</v>
      </c>
      <c r="S2959" s="37">
        <v>28671.299999999996</v>
      </c>
    </row>
    <row r="2960" spans="1:19">
      <c r="B2960" s="6">
        <v>2010</v>
      </c>
      <c r="C2960" s="36"/>
      <c r="D2960" s="36"/>
      <c r="E2960" s="36"/>
      <c r="F2960" s="36"/>
      <c r="G2960" s="37">
        <v>52565.03</v>
      </c>
      <c r="H2960" s="37">
        <v>52565.03</v>
      </c>
      <c r="I2960" s="37">
        <v>54018.299999999996</v>
      </c>
      <c r="J2960" s="37">
        <v>54018.299999999996</v>
      </c>
      <c r="K2960" s="37">
        <v>54018.299999999996</v>
      </c>
      <c r="L2960" s="37">
        <v>54018.299999999996</v>
      </c>
      <c r="M2960" s="37">
        <v>54018.299999999996</v>
      </c>
      <c r="N2960" s="37">
        <v>54018.299999999996</v>
      </c>
      <c r="O2960" s="37">
        <v>62502.271999999997</v>
      </c>
      <c r="P2960" s="37">
        <v>62502.271999999997</v>
      </c>
      <c r="Q2960" s="37">
        <v>62502.271999999997</v>
      </c>
      <c r="R2960" s="37">
        <v>62502.271999999997</v>
      </c>
      <c r="S2960" s="37">
        <v>62502.271999999997</v>
      </c>
    </row>
    <row r="2961" spans="2:19">
      <c r="B2961" s="6">
        <v>2009</v>
      </c>
      <c r="C2961" s="36"/>
      <c r="D2961" s="36"/>
      <c r="E2961" s="36"/>
      <c r="F2961" s="37">
        <v>35227.758403361338</v>
      </c>
      <c r="G2961" s="37">
        <v>35227.758403361338</v>
      </c>
      <c r="H2961" s="37">
        <v>35227.758403361338</v>
      </c>
      <c r="I2961" s="37">
        <v>41167.848403361342</v>
      </c>
      <c r="J2961" s="37">
        <v>41167.848403361342</v>
      </c>
      <c r="K2961" s="37">
        <v>41167.848403361342</v>
      </c>
      <c r="L2961" s="37">
        <v>41167.848403361342</v>
      </c>
      <c r="M2961" s="37">
        <v>41167.848403361342</v>
      </c>
      <c r="N2961" s="37">
        <v>41167.848403361342</v>
      </c>
      <c r="O2961" s="37">
        <v>46879.848403361349</v>
      </c>
      <c r="P2961" s="37">
        <v>46879.848403361349</v>
      </c>
      <c r="Q2961" s="37">
        <v>46879.848403361349</v>
      </c>
      <c r="R2961" s="37">
        <v>46879.848403361349</v>
      </c>
      <c r="S2961" s="37">
        <v>46879.848403361349</v>
      </c>
    </row>
    <row r="2962" spans="2:19">
      <c r="B2962" s="6">
        <v>2008</v>
      </c>
      <c r="C2962" s="36"/>
      <c r="D2962" s="36"/>
      <c r="E2962" s="37">
        <v>34078.539999999994</v>
      </c>
      <c r="F2962" s="37">
        <v>34078.539999999994</v>
      </c>
      <c r="G2962" s="37">
        <v>34078.539999999994</v>
      </c>
      <c r="H2962" s="37">
        <v>34078.539999999994</v>
      </c>
      <c r="I2962" s="37">
        <v>44633.649999999994</v>
      </c>
      <c r="J2962" s="37">
        <v>44633.649999999994</v>
      </c>
      <c r="K2962" s="37">
        <v>44633.649999999994</v>
      </c>
      <c r="L2962" s="37">
        <v>44633.649999999994</v>
      </c>
      <c r="M2962" s="37">
        <v>44633.649999999994</v>
      </c>
      <c r="N2962" s="37">
        <v>44633.649999999994</v>
      </c>
      <c r="O2962" s="37">
        <v>47971.249999999993</v>
      </c>
      <c r="P2962" s="37">
        <v>47971.249999999993</v>
      </c>
      <c r="Q2962" s="37">
        <v>47971.249999999993</v>
      </c>
      <c r="R2962" s="37">
        <v>47971.249999999993</v>
      </c>
      <c r="S2962" s="37">
        <v>47971.249999999993</v>
      </c>
    </row>
    <row r="2963" spans="2:19">
      <c r="B2963" s="6">
        <v>2007</v>
      </c>
      <c r="C2963" s="36"/>
      <c r="D2963" s="37">
        <v>28689.559999999994</v>
      </c>
      <c r="E2963" s="37">
        <v>28689.559999999994</v>
      </c>
      <c r="F2963" s="37">
        <v>28689.559999999994</v>
      </c>
      <c r="G2963" s="37">
        <v>28689.559999999994</v>
      </c>
      <c r="H2963" s="37">
        <v>28689.559999999994</v>
      </c>
      <c r="I2963" s="37">
        <v>40305.57</v>
      </c>
      <c r="J2963" s="37">
        <v>40305.57</v>
      </c>
      <c r="K2963" s="37">
        <v>40305.57</v>
      </c>
      <c r="L2963" s="37">
        <v>40305.57</v>
      </c>
      <c r="M2963" s="37">
        <v>40305.57</v>
      </c>
      <c r="N2963" s="37">
        <v>40305.57</v>
      </c>
      <c r="O2963" s="37">
        <v>45167.21</v>
      </c>
      <c r="P2963" s="37">
        <v>45167.21</v>
      </c>
      <c r="Q2963" s="37">
        <v>45167.21</v>
      </c>
      <c r="R2963" s="37">
        <v>45167.21</v>
      </c>
      <c r="S2963" s="37">
        <v>45167.21</v>
      </c>
    </row>
    <row r="2964" spans="2:19">
      <c r="B2964" s="6">
        <v>2006</v>
      </c>
      <c r="C2964" s="37">
        <v>50873.120000000003</v>
      </c>
      <c r="D2964" s="37">
        <v>50873.120000000003</v>
      </c>
      <c r="E2964" s="37">
        <v>50873.120000000003</v>
      </c>
      <c r="F2964" s="37">
        <v>50873.120000000003</v>
      </c>
      <c r="G2964" s="37">
        <v>50873.120000000003</v>
      </c>
      <c r="H2964" s="37">
        <v>50873.120000000003</v>
      </c>
      <c r="I2964" s="37">
        <v>83347.970000000016</v>
      </c>
      <c r="J2964" s="37">
        <v>83347.970000000016</v>
      </c>
      <c r="K2964" s="37">
        <v>83347.970000000016</v>
      </c>
      <c r="L2964" s="37">
        <v>83347.970000000016</v>
      </c>
      <c r="M2964" s="37">
        <v>83347.970000000016</v>
      </c>
      <c r="N2964" s="37">
        <v>83347.970000000016</v>
      </c>
      <c r="O2964" s="37">
        <v>91943.97</v>
      </c>
      <c r="P2964" s="37">
        <v>91943.97</v>
      </c>
      <c r="Q2964" s="37">
        <v>91943.97</v>
      </c>
      <c r="R2964" s="37">
        <v>91943.97</v>
      </c>
      <c r="S2964" s="37">
        <v>91943.97</v>
      </c>
    </row>
    <row r="2965" spans="2:19">
      <c r="B2965" s="6">
        <v>2005</v>
      </c>
      <c r="C2965" s="37">
        <v>0</v>
      </c>
      <c r="D2965" s="37">
        <v>0</v>
      </c>
      <c r="E2965" s="37">
        <v>0</v>
      </c>
      <c r="F2965" s="37">
        <v>0</v>
      </c>
      <c r="G2965" s="37">
        <v>0</v>
      </c>
      <c r="H2965" s="37">
        <v>0</v>
      </c>
      <c r="I2965" s="37">
        <v>18765.490000000005</v>
      </c>
      <c r="J2965" s="37">
        <v>18765.490000000005</v>
      </c>
      <c r="K2965" s="37">
        <v>18765.490000000005</v>
      </c>
      <c r="L2965" s="37">
        <v>18765.490000000005</v>
      </c>
      <c r="M2965" s="37">
        <v>18765.490000000005</v>
      </c>
      <c r="N2965" s="37">
        <v>18765.490000000005</v>
      </c>
      <c r="O2965" s="37">
        <v>32082.978800000001</v>
      </c>
      <c r="P2965" s="37">
        <v>32082.978800000001</v>
      </c>
      <c r="Q2965" s="37">
        <v>32082.978800000001</v>
      </c>
      <c r="R2965" s="37">
        <v>32082.978800000001</v>
      </c>
      <c r="S2965" s="37">
        <v>32082.978800000001</v>
      </c>
    </row>
    <row r="2966" spans="2:19">
      <c r="B2966" s="6">
        <v>2004</v>
      </c>
      <c r="C2966" s="37">
        <v>55900</v>
      </c>
      <c r="D2966" s="37">
        <v>55900</v>
      </c>
      <c r="E2966" s="37">
        <v>55900</v>
      </c>
      <c r="F2966" s="37">
        <v>55900</v>
      </c>
      <c r="G2966" s="37">
        <v>55900</v>
      </c>
      <c r="H2966" s="37">
        <v>55900</v>
      </c>
      <c r="I2966" s="37">
        <v>94652.57</v>
      </c>
      <c r="J2966" s="37">
        <v>94652.57</v>
      </c>
      <c r="K2966" s="37">
        <v>94652.57</v>
      </c>
      <c r="L2966" s="37">
        <v>94652.57</v>
      </c>
      <c r="M2966" s="37">
        <v>94652.57</v>
      </c>
      <c r="N2966" s="37">
        <v>94652.57</v>
      </c>
      <c r="O2966" s="37">
        <v>149561.69</v>
      </c>
      <c r="P2966" s="37">
        <v>149561.69</v>
      </c>
      <c r="Q2966" s="37">
        <v>149561.69</v>
      </c>
      <c r="R2966" s="37">
        <v>149561.69</v>
      </c>
      <c r="S2966" s="37">
        <v>149561.69</v>
      </c>
    </row>
    <row r="2967" spans="2:19">
      <c r="B2967" s="6">
        <v>2003</v>
      </c>
      <c r="C2967" s="37">
        <v>47342.307692307695</v>
      </c>
      <c r="D2967" s="37">
        <v>47342.307692307695</v>
      </c>
      <c r="E2967" s="37">
        <v>47342.307692307695</v>
      </c>
      <c r="F2967" s="37">
        <v>47342.307692307695</v>
      </c>
      <c r="G2967" s="37">
        <v>47342.307692307695</v>
      </c>
      <c r="H2967" s="37">
        <v>47342.307692307695</v>
      </c>
      <c r="I2967" s="37">
        <v>71100.447692307702</v>
      </c>
      <c r="J2967" s="37">
        <v>71100.447692307702</v>
      </c>
      <c r="K2967" s="37">
        <v>71100.447692307702</v>
      </c>
      <c r="L2967" s="37">
        <v>71100.447692307702</v>
      </c>
      <c r="M2967" s="37">
        <v>71100.447692307702</v>
      </c>
      <c r="N2967" s="37">
        <v>71100.447692307702</v>
      </c>
      <c r="O2967" s="37">
        <v>71100.447692307702</v>
      </c>
      <c r="P2967" s="37">
        <v>71100.447692307702</v>
      </c>
      <c r="Q2967" s="37">
        <v>71100.447692307702</v>
      </c>
      <c r="R2967" s="37">
        <v>71100.447692307702</v>
      </c>
      <c r="S2967" s="37">
        <v>71100.447692307702</v>
      </c>
    </row>
    <row r="2968" spans="2:19">
      <c r="B2968" s="6">
        <v>2002</v>
      </c>
      <c r="C2968" s="37">
        <v>44361.282051282054</v>
      </c>
      <c r="D2968" s="37">
        <v>44361.282051282054</v>
      </c>
      <c r="E2968" s="37">
        <v>44361.282051282054</v>
      </c>
      <c r="F2968" s="37">
        <v>44361.282051282054</v>
      </c>
      <c r="G2968" s="37">
        <v>44361.282051282054</v>
      </c>
      <c r="H2968" s="37">
        <v>44361.282051282054</v>
      </c>
      <c r="I2968" s="37">
        <v>55370.942051282051</v>
      </c>
      <c r="J2968" s="37">
        <v>55370.942051282051</v>
      </c>
      <c r="K2968" s="37">
        <v>55370.942051282051</v>
      </c>
      <c r="L2968" s="37">
        <v>55370.942051282051</v>
      </c>
      <c r="M2968" s="37">
        <v>55370.942051282051</v>
      </c>
      <c r="N2968" s="37">
        <v>55370.942051282051</v>
      </c>
      <c r="O2968" s="37">
        <v>55370.942051282051</v>
      </c>
      <c r="P2968" s="37">
        <v>55370.942051282051</v>
      </c>
      <c r="Q2968" s="37">
        <v>55370.942051282051</v>
      </c>
      <c r="R2968" s="37">
        <v>55370.942051282051</v>
      </c>
      <c r="S2968" s="37">
        <v>55370.942051282051</v>
      </c>
    </row>
    <row r="2969" spans="2:19">
      <c r="B2969" s="6">
        <v>2001</v>
      </c>
      <c r="C2969" s="37">
        <v>26348.717948717953</v>
      </c>
      <c r="D2969" s="37">
        <v>26348.717948717953</v>
      </c>
      <c r="E2969" s="37">
        <v>26348.717948717953</v>
      </c>
      <c r="F2969" s="37">
        <v>26348.717948717953</v>
      </c>
      <c r="G2969" s="37">
        <v>26348.717948717953</v>
      </c>
      <c r="H2969" s="37">
        <v>26348.717948717953</v>
      </c>
      <c r="I2969" s="37">
        <v>43191.687948717954</v>
      </c>
      <c r="J2969" s="37">
        <v>43191.687948717954</v>
      </c>
      <c r="K2969" s="37">
        <v>43191.687948717954</v>
      </c>
      <c r="L2969" s="37">
        <v>43191.687948717954</v>
      </c>
      <c r="M2969" s="37">
        <v>43191.687948717954</v>
      </c>
      <c r="N2969" s="37">
        <v>43191.687948717954</v>
      </c>
      <c r="O2969" s="37">
        <v>43191.687948717954</v>
      </c>
      <c r="P2969" s="37">
        <v>43191.687948717954</v>
      </c>
      <c r="Q2969" s="37">
        <v>43191.687948717954</v>
      </c>
      <c r="R2969" s="37">
        <v>43191.687948717954</v>
      </c>
      <c r="S2969" s="37">
        <v>43191.687948717954</v>
      </c>
    </row>
    <row r="2970" spans="2:19">
      <c r="B2970" s="6">
        <v>2000</v>
      </c>
      <c r="C2970" s="37">
        <v>43195.384615384624</v>
      </c>
      <c r="D2970" s="37">
        <v>43195.384615384624</v>
      </c>
      <c r="E2970" s="37">
        <v>43195.384615384624</v>
      </c>
      <c r="F2970" s="37">
        <v>43195.384615384624</v>
      </c>
      <c r="G2970" s="37">
        <v>43195.384615384624</v>
      </c>
      <c r="H2970" s="37">
        <v>43195.384615384624</v>
      </c>
      <c r="I2970" s="37">
        <v>79871.424615384632</v>
      </c>
      <c r="J2970" s="37">
        <v>79871.424615384632</v>
      </c>
      <c r="K2970" s="37">
        <v>79871.424615384632</v>
      </c>
      <c r="L2970" s="37">
        <v>79871.424615384632</v>
      </c>
      <c r="M2970" s="37">
        <v>79871.424615384632</v>
      </c>
      <c r="N2970" s="37">
        <v>79871.424615384632</v>
      </c>
      <c r="O2970" s="37">
        <v>79871.424615384632</v>
      </c>
      <c r="P2970" s="37">
        <v>79871.424615384632</v>
      </c>
      <c r="Q2970" s="37">
        <v>79871.424615384632</v>
      </c>
      <c r="R2970" s="37">
        <v>79871.424615384632</v>
      </c>
      <c r="S2970" s="37">
        <v>79871.424615384632</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867.43589743589746</v>
      </c>
      <c r="D2972" s="37">
        <v>867.43589743589746</v>
      </c>
      <c r="E2972" s="37">
        <v>867.43589743589746</v>
      </c>
      <c r="F2972" s="37">
        <v>867.43589743589746</v>
      </c>
      <c r="G2972" s="37">
        <v>867.43589743589746</v>
      </c>
      <c r="H2972" s="37">
        <v>867.43589743589746</v>
      </c>
      <c r="I2972" s="37">
        <v>867.43589743589746</v>
      </c>
      <c r="J2972" s="37">
        <v>867.43589743589746</v>
      </c>
      <c r="K2972" s="37">
        <v>867.43589743589746</v>
      </c>
      <c r="L2972" s="37">
        <v>867.43589743589746</v>
      </c>
      <c r="M2972" s="37">
        <v>867.43589743589746</v>
      </c>
      <c r="N2972" s="37">
        <v>867.43589743589746</v>
      </c>
      <c r="O2972" s="37">
        <v>867.43589743589746</v>
      </c>
      <c r="P2972" s="37">
        <v>867.43589743589746</v>
      </c>
      <c r="Q2972" s="37">
        <v>867.43589743589746</v>
      </c>
      <c r="R2972" s="37">
        <v>867.43589743589746</v>
      </c>
      <c r="S2972" s="37">
        <v>867.43589743589746</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17509.230769230766</v>
      </c>
      <c r="D2974" s="37">
        <v>17509.230769230766</v>
      </c>
      <c r="E2974" s="37">
        <v>17509.230769230766</v>
      </c>
      <c r="F2974" s="37">
        <v>17509.230769230766</v>
      </c>
      <c r="G2974" s="37">
        <v>17509.230769230766</v>
      </c>
      <c r="H2974" s="37">
        <v>17509.230769230766</v>
      </c>
      <c r="I2974" s="37">
        <v>17509.230769230766</v>
      </c>
      <c r="J2974" s="37">
        <v>17509.230769230766</v>
      </c>
      <c r="K2974" s="37">
        <v>17509.230769230766</v>
      </c>
      <c r="L2974" s="37">
        <v>17509.230769230766</v>
      </c>
      <c r="M2974" s="37">
        <v>17509.230769230766</v>
      </c>
      <c r="N2974" s="37">
        <v>17509.230769230766</v>
      </c>
      <c r="O2974" s="37">
        <v>17509.230769230766</v>
      </c>
      <c r="P2974" s="37">
        <v>17509.230769230766</v>
      </c>
      <c r="Q2974" s="37">
        <v>17509.230769230766</v>
      </c>
      <c r="R2974" s="37">
        <v>17509.230769230766</v>
      </c>
      <c r="S2974" s="37">
        <v>17509.230769230766</v>
      </c>
    </row>
    <row r="2975" spans="2:19">
      <c r="B2975" s="6">
        <v>1995</v>
      </c>
      <c r="C2975" s="37">
        <v>316800</v>
      </c>
      <c r="D2975" s="37">
        <v>316800</v>
      </c>
      <c r="E2975" s="37">
        <v>316800</v>
      </c>
      <c r="F2975" s="37">
        <v>316800</v>
      </c>
      <c r="G2975" s="37">
        <v>316800</v>
      </c>
      <c r="H2975" s="37">
        <v>316800</v>
      </c>
      <c r="I2975" s="37">
        <v>316800</v>
      </c>
      <c r="J2975" s="37">
        <v>316800</v>
      </c>
      <c r="K2975" s="37">
        <v>316800</v>
      </c>
      <c r="L2975" s="37">
        <v>316800</v>
      </c>
      <c r="M2975" s="37">
        <v>316800</v>
      </c>
      <c r="N2975" s="37">
        <v>316800</v>
      </c>
      <c r="O2975" s="37">
        <v>316800</v>
      </c>
      <c r="P2975" s="37">
        <v>316800</v>
      </c>
      <c r="Q2975" s="37">
        <v>316800</v>
      </c>
      <c r="R2975" s="37">
        <v>316800</v>
      </c>
      <c r="S2975" s="37">
        <v>316800</v>
      </c>
    </row>
    <row r="2976" spans="2:19">
      <c r="B2976" s="6">
        <v>1994</v>
      </c>
      <c r="C2976" s="37">
        <v>61088.461538461546</v>
      </c>
      <c r="D2976" s="37">
        <v>61088.461538461546</v>
      </c>
      <c r="E2976" s="37">
        <v>61088.461538461546</v>
      </c>
      <c r="F2976" s="37">
        <v>61088.461538461546</v>
      </c>
      <c r="G2976" s="37">
        <v>61088.461538461546</v>
      </c>
      <c r="H2976" s="37">
        <v>61088.461538461546</v>
      </c>
      <c r="I2976" s="37">
        <v>61088.461538461546</v>
      </c>
      <c r="J2976" s="37">
        <v>61088.461538461546</v>
      </c>
      <c r="K2976" s="37">
        <v>61088.461538461546</v>
      </c>
      <c r="L2976" s="37">
        <v>61088.461538461546</v>
      </c>
      <c r="M2976" s="37">
        <v>61088.461538461546</v>
      </c>
      <c r="N2976" s="37">
        <v>61088.461538461546</v>
      </c>
      <c r="O2976" s="37">
        <v>61088.461538461546</v>
      </c>
      <c r="P2976" s="37">
        <v>61088.461538461546</v>
      </c>
      <c r="Q2976" s="37">
        <v>61088.461538461546</v>
      </c>
      <c r="R2976" s="37">
        <v>61088.461538461546</v>
      </c>
      <c r="S2976" s="37">
        <v>61088.461538461546</v>
      </c>
    </row>
    <row r="2977" spans="2:19">
      <c r="B2977" s="6">
        <v>1993</v>
      </c>
      <c r="C2977" s="37">
        <v>5856.9230769230762</v>
      </c>
      <c r="D2977" s="37">
        <v>5856.9230769230762</v>
      </c>
      <c r="E2977" s="37">
        <v>5856.9230769230762</v>
      </c>
      <c r="F2977" s="37">
        <v>5856.9230769230762</v>
      </c>
      <c r="G2977" s="37">
        <v>5856.9230769230762</v>
      </c>
      <c r="H2977" s="37">
        <v>5856.9230769230762</v>
      </c>
      <c r="I2977" s="37">
        <v>5856.9230769230762</v>
      </c>
      <c r="J2977" s="37">
        <v>5856.9230769230762</v>
      </c>
      <c r="K2977" s="37">
        <v>5856.9230769230762</v>
      </c>
      <c r="L2977" s="37">
        <v>5856.9230769230762</v>
      </c>
      <c r="M2977" s="37">
        <v>5856.9230769230762</v>
      </c>
      <c r="N2977" s="37">
        <v>5856.9230769230762</v>
      </c>
      <c r="O2977" s="37">
        <v>5856.9230769230762</v>
      </c>
      <c r="P2977" s="37">
        <v>5856.9230769230762</v>
      </c>
      <c r="Q2977" s="37">
        <v>5856.9230769230762</v>
      </c>
      <c r="R2977" s="37">
        <v>5856.9230769230762</v>
      </c>
      <c r="S2977" s="37">
        <v>5856.9230769230762</v>
      </c>
    </row>
    <row r="2978" spans="2:19">
      <c r="B2978" s="6">
        <v>1992</v>
      </c>
      <c r="C2978" s="37">
        <v>65808.888888888905</v>
      </c>
      <c r="D2978" s="37">
        <v>65808.888888888905</v>
      </c>
      <c r="E2978" s="37">
        <v>65808.888888888905</v>
      </c>
      <c r="F2978" s="37">
        <v>65808.888888888905</v>
      </c>
      <c r="G2978" s="37">
        <v>65808.888888888905</v>
      </c>
      <c r="H2978" s="37">
        <v>65808.888888888905</v>
      </c>
      <c r="I2978" s="37">
        <v>65808.888888888905</v>
      </c>
      <c r="J2978" s="37">
        <v>65808.888888888905</v>
      </c>
      <c r="K2978" s="37">
        <v>65808.888888888905</v>
      </c>
      <c r="L2978" s="37">
        <v>65808.888888888905</v>
      </c>
      <c r="M2978" s="37">
        <v>65808.888888888905</v>
      </c>
      <c r="N2978" s="37">
        <v>65808.888888888905</v>
      </c>
      <c r="O2978" s="37">
        <v>65808.888888888905</v>
      </c>
      <c r="P2978" s="37">
        <v>65808.888888888905</v>
      </c>
      <c r="Q2978" s="37">
        <v>65808.888888888905</v>
      </c>
      <c r="R2978" s="37">
        <v>65808.888888888905</v>
      </c>
      <c r="S2978" s="37">
        <v>65808.888888888905</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110527.60683760684</v>
      </c>
      <c r="D2980" s="37">
        <v>110527.60683760684</v>
      </c>
      <c r="E2980" s="37">
        <v>110527.60683760684</v>
      </c>
      <c r="F2980" s="37">
        <v>110527.60683760684</v>
      </c>
      <c r="G2980" s="37">
        <v>110527.60683760684</v>
      </c>
      <c r="H2980" s="37">
        <v>110527.60683760684</v>
      </c>
      <c r="I2980" s="37">
        <v>110527.60683760684</v>
      </c>
      <c r="J2980" s="37">
        <v>110527.60683760684</v>
      </c>
      <c r="K2980" s="37">
        <v>110527.60683760684</v>
      </c>
      <c r="L2980" s="37">
        <v>110527.60683760684</v>
      </c>
      <c r="M2980" s="37">
        <v>110527.60683760684</v>
      </c>
      <c r="N2980" s="37">
        <v>110527.60683760684</v>
      </c>
      <c r="O2980" s="37">
        <v>110527.60683760684</v>
      </c>
      <c r="P2980" s="37">
        <v>110527.60683760684</v>
      </c>
      <c r="Q2980" s="37">
        <v>110527.60683760684</v>
      </c>
      <c r="R2980" s="37">
        <v>110527.60683760684</v>
      </c>
      <c r="S2980" s="37">
        <v>110527.60683760684</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57579.914529914531</v>
      </c>
      <c r="D2985" s="37">
        <v>57579.914529914531</v>
      </c>
      <c r="E2985" s="37">
        <v>57579.914529914531</v>
      </c>
      <c r="F2985" s="37">
        <v>57579.914529914531</v>
      </c>
      <c r="G2985" s="37">
        <v>57579.914529914531</v>
      </c>
      <c r="H2985" s="37">
        <v>57579.914529914531</v>
      </c>
      <c r="I2985" s="37">
        <v>57579.914529914531</v>
      </c>
      <c r="J2985" s="37">
        <v>57579.914529914531</v>
      </c>
      <c r="K2985" s="37">
        <v>57579.914529914531</v>
      </c>
      <c r="L2985" s="37">
        <v>57579.914529914531</v>
      </c>
      <c r="M2985" s="37">
        <v>57579.914529914531</v>
      </c>
      <c r="N2985" s="37">
        <v>57579.914529914531</v>
      </c>
      <c r="O2985" s="37">
        <v>57579.914529914531</v>
      </c>
      <c r="P2985" s="37">
        <v>57579.914529914531</v>
      </c>
      <c r="Q2985" s="37">
        <v>57579.914529914531</v>
      </c>
      <c r="R2985" s="37">
        <v>57579.914529914531</v>
      </c>
      <c r="S2985" s="37">
        <v>57579.914529914531</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1624.1025641025642</v>
      </c>
      <c r="D2988" s="37">
        <v>1624.1025641025642</v>
      </c>
      <c r="E2988" s="37">
        <v>1624.1025641025642</v>
      </c>
      <c r="F2988" s="37">
        <v>1624.1025641025642</v>
      </c>
      <c r="G2988" s="37">
        <v>1624.1025641025642</v>
      </c>
      <c r="H2988" s="37">
        <v>1624.1025641025642</v>
      </c>
      <c r="I2988" s="37">
        <v>1624.1025641025642</v>
      </c>
      <c r="J2988" s="37">
        <v>1624.1025641025642</v>
      </c>
      <c r="K2988" s="37">
        <v>1624.1025641025642</v>
      </c>
      <c r="L2988" s="37">
        <v>1624.1025641025642</v>
      </c>
      <c r="M2988" s="37">
        <v>1624.1025641025642</v>
      </c>
      <c r="N2988" s="37">
        <v>1624.1025641025642</v>
      </c>
      <c r="O2988" s="37">
        <v>1624.1025641025642</v>
      </c>
      <c r="P2988" s="37">
        <v>1624.1025641025642</v>
      </c>
      <c r="Q2988" s="37">
        <v>1624.1025641025642</v>
      </c>
      <c r="R2988" s="37">
        <v>1624.1025641025642</v>
      </c>
      <c r="S2988" s="37">
        <v>1624.1025641025642</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345569.23076923075</v>
      </c>
      <c r="D2990" s="37">
        <v>345569.23076923075</v>
      </c>
      <c r="E2990" s="37">
        <v>345569.23076923075</v>
      </c>
      <c r="F2990" s="37">
        <v>345569.23076923075</v>
      </c>
      <c r="G2990" s="37">
        <v>345569.23076923075</v>
      </c>
      <c r="H2990" s="37">
        <v>345569.23076923075</v>
      </c>
      <c r="I2990" s="37">
        <v>345569.23076923075</v>
      </c>
      <c r="J2990" s="37">
        <v>345569.23076923075</v>
      </c>
      <c r="K2990" s="37">
        <v>345569.23076923075</v>
      </c>
      <c r="L2990" s="37">
        <v>345569.23076923075</v>
      </c>
      <c r="M2990" s="37">
        <v>345569.23076923075</v>
      </c>
      <c r="N2990" s="37">
        <v>345569.23076923075</v>
      </c>
      <c r="O2990" s="37">
        <v>345569.23076923075</v>
      </c>
      <c r="P2990" s="37">
        <v>345569.23076923075</v>
      </c>
      <c r="Q2990" s="37">
        <v>345569.23076923075</v>
      </c>
      <c r="R2990" s="37">
        <v>345569.23076923075</v>
      </c>
      <c r="S2990" s="37">
        <v>345569.23076923075</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3958.4615384615386</v>
      </c>
      <c r="D2992" s="37">
        <v>3958.4615384615386</v>
      </c>
      <c r="E2992" s="37">
        <v>3958.4615384615386</v>
      </c>
      <c r="F2992" s="37">
        <v>3958.4615384615386</v>
      </c>
      <c r="G2992" s="37">
        <v>3958.4615384615386</v>
      </c>
      <c r="H2992" s="37">
        <v>3958.4615384615386</v>
      </c>
      <c r="I2992" s="37">
        <v>3958.4615384615386</v>
      </c>
      <c r="J2992" s="37">
        <v>3958.4615384615386</v>
      </c>
      <c r="K2992" s="37">
        <v>3958.4615384615386</v>
      </c>
      <c r="L2992" s="37">
        <v>3958.4615384615386</v>
      </c>
      <c r="M2992" s="37">
        <v>3958.4615384615386</v>
      </c>
      <c r="N2992" s="37">
        <v>3958.4615384615386</v>
      </c>
      <c r="O2992" s="37">
        <v>3958.4615384615386</v>
      </c>
      <c r="P2992" s="37">
        <v>3958.4615384615386</v>
      </c>
      <c r="Q2992" s="37">
        <v>3958.4615384615386</v>
      </c>
      <c r="R2992" s="37">
        <v>3958.4615384615386</v>
      </c>
      <c r="S2992" s="37">
        <v>3958.4615384615386</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103189.57264957266</v>
      </c>
      <c r="D2995" s="37">
        <v>103189.57264957266</v>
      </c>
      <c r="E2995" s="37">
        <v>103189.57264957266</v>
      </c>
      <c r="F2995" s="37">
        <v>103189.57264957266</v>
      </c>
      <c r="G2995" s="37">
        <v>103189.57264957266</v>
      </c>
      <c r="H2995" s="37">
        <v>103189.57264957266</v>
      </c>
      <c r="I2995" s="37">
        <v>103189.57264957266</v>
      </c>
      <c r="J2995" s="37">
        <v>103189.57264957266</v>
      </c>
      <c r="K2995" s="37">
        <v>103189.57264957266</v>
      </c>
      <c r="L2995" s="37">
        <v>103189.57264957266</v>
      </c>
      <c r="M2995" s="37">
        <v>103189.57264957266</v>
      </c>
      <c r="N2995" s="37">
        <v>103189.57264957266</v>
      </c>
      <c r="O2995" s="37">
        <v>103189.57264957266</v>
      </c>
      <c r="P2995" s="37">
        <v>103189.57264957266</v>
      </c>
      <c r="Q2995" s="37">
        <v>103189.57264957266</v>
      </c>
      <c r="R2995" s="37">
        <v>103189.57264957266</v>
      </c>
      <c r="S2995" s="37">
        <v>103189.57264957266</v>
      </c>
    </row>
    <row r="2996" spans="2:19">
      <c r="B2996" s="6">
        <v>1974</v>
      </c>
      <c r="C2996" s="37">
        <v>1947.6923076923076</v>
      </c>
      <c r="D2996" s="37">
        <v>1947.6923076923076</v>
      </c>
      <c r="E2996" s="37">
        <v>1947.6923076923076</v>
      </c>
      <c r="F2996" s="37">
        <v>1947.6923076923076</v>
      </c>
      <c r="G2996" s="37">
        <v>1947.6923076923076</v>
      </c>
      <c r="H2996" s="37">
        <v>1947.6923076923076</v>
      </c>
      <c r="I2996" s="37">
        <v>1947.6923076923076</v>
      </c>
      <c r="J2996" s="37">
        <v>1947.6923076923076</v>
      </c>
      <c r="K2996" s="37">
        <v>1947.6923076923076</v>
      </c>
      <c r="L2996" s="37">
        <v>1947.6923076923076</v>
      </c>
      <c r="M2996" s="37">
        <v>1947.6923076923076</v>
      </c>
      <c r="N2996" s="37">
        <v>1947.6923076923076</v>
      </c>
      <c r="O2996" s="37">
        <v>1947.6923076923076</v>
      </c>
      <c r="P2996" s="37">
        <v>1947.6923076923076</v>
      </c>
      <c r="Q2996" s="37">
        <v>1947.6923076923076</v>
      </c>
      <c r="R2996" s="37">
        <v>1947.6923076923076</v>
      </c>
      <c r="S2996" s="37">
        <v>1947.6923076923076</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1732.5641025641023</v>
      </c>
      <c r="D2999" s="37">
        <v>1732.5641025641023</v>
      </c>
      <c r="E2999" s="37">
        <v>1732.5641025641023</v>
      </c>
      <c r="F2999" s="37">
        <v>1732.5641025641023</v>
      </c>
      <c r="G2999" s="37">
        <v>1732.5641025641023</v>
      </c>
      <c r="H2999" s="37">
        <v>1732.5641025641023</v>
      </c>
      <c r="I2999" s="37">
        <v>1732.5641025641023</v>
      </c>
      <c r="J2999" s="37">
        <v>1732.5641025641023</v>
      </c>
      <c r="K2999" s="37">
        <v>1732.5641025641023</v>
      </c>
      <c r="L2999" s="37">
        <v>1732.5641025641023</v>
      </c>
      <c r="M2999" s="37">
        <v>1732.5641025641023</v>
      </c>
      <c r="N2999" s="37">
        <v>1732.5641025641023</v>
      </c>
      <c r="O2999" s="37">
        <v>1732.5641025641023</v>
      </c>
      <c r="P2999" s="37">
        <v>1732.5641025641023</v>
      </c>
      <c r="Q2999" s="37">
        <v>1732.5641025641023</v>
      </c>
      <c r="R2999" s="37">
        <v>1732.5641025641023</v>
      </c>
      <c r="S2999" s="37">
        <v>1732.5641025641023</v>
      </c>
    </row>
    <row r="3000" spans="2:19">
      <c r="B3000" s="6">
        <v>1970</v>
      </c>
      <c r="C3000" s="37">
        <v>14728.632478632477</v>
      </c>
      <c r="D3000" s="37">
        <v>14728.632478632477</v>
      </c>
      <c r="E3000" s="37">
        <v>14728.632478632477</v>
      </c>
      <c r="F3000" s="37">
        <v>14728.632478632477</v>
      </c>
      <c r="G3000" s="37">
        <v>14728.632478632477</v>
      </c>
      <c r="H3000" s="37">
        <v>14728.632478632477</v>
      </c>
      <c r="I3000" s="37">
        <v>14728.632478632477</v>
      </c>
      <c r="J3000" s="37">
        <v>14728.632478632477</v>
      </c>
      <c r="K3000" s="37">
        <v>14728.632478632477</v>
      </c>
      <c r="L3000" s="37">
        <v>14728.632478632477</v>
      </c>
      <c r="M3000" s="37">
        <v>14728.632478632477</v>
      </c>
      <c r="N3000" s="37">
        <v>14728.632478632477</v>
      </c>
      <c r="O3000" s="37">
        <v>14728.632478632477</v>
      </c>
      <c r="P3000" s="37">
        <v>14728.632478632477</v>
      </c>
      <c r="Q3000" s="37">
        <v>14728.632478632477</v>
      </c>
      <c r="R3000" s="37">
        <v>14728.632478632477</v>
      </c>
      <c r="S3000" s="37">
        <v>14728.632478632477</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1066.4957264957266</v>
      </c>
      <c r="D3005" s="37">
        <v>1066.4957264957266</v>
      </c>
      <c r="E3005" s="37">
        <v>1066.4957264957266</v>
      </c>
      <c r="F3005" s="37">
        <v>1066.4957264957266</v>
      </c>
      <c r="G3005" s="37">
        <v>1066.4957264957266</v>
      </c>
      <c r="H3005" s="37">
        <v>1066.4957264957266</v>
      </c>
      <c r="I3005" s="37">
        <v>1066.4957264957266</v>
      </c>
      <c r="J3005" s="37">
        <v>1066.4957264957266</v>
      </c>
      <c r="K3005" s="37">
        <v>1066.4957264957266</v>
      </c>
      <c r="L3005" s="37">
        <v>1066.4957264957266</v>
      </c>
      <c r="M3005" s="37">
        <v>1066.4957264957266</v>
      </c>
      <c r="N3005" s="37">
        <v>1066.4957264957266</v>
      </c>
      <c r="O3005" s="37">
        <v>1066.4957264957266</v>
      </c>
      <c r="P3005" s="37">
        <v>1066.4957264957266</v>
      </c>
      <c r="Q3005" s="37">
        <v>1066.4957264957266</v>
      </c>
      <c r="R3005" s="37">
        <v>1066.4957264957266</v>
      </c>
      <c r="S3005" s="37">
        <v>1066.4957264957266</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32510.76923076923</v>
      </c>
      <c r="P3010" s="37">
        <v>32510.76923076923</v>
      </c>
      <c r="Q3010" s="37">
        <v>32510.76923076923</v>
      </c>
      <c r="R3010" s="37">
        <v>32510.76923076923</v>
      </c>
      <c r="S3010" s="37">
        <v>32510.76923076923</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1377876.0259829059</v>
      </c>
      <c r="D3041" s="11">
        <f>SUM(D2963:D3040)</f>
        <v>1406565.5859829059</v>
      </c>
      <c r="E3041" s="11">
        <f>SUM(E2962:E3040)</f>
        <v>1440644.125982906</v>
      </c>
      <c r="F3041" s="11">
        <f>SUM(F2961:F3040)</f>
        <v>1475871.8843862673</v>
      </c>
      <c r="G3041" s="11">
        <f>SUM(G2960:G3040)</f>
        <v>1528436.9143862673</v>
      </c>
      <c r="H3041" s="11">
        <f>SUM(H2954:H3040)</f>
        <v>1551796.3943862673</v>
      </c>
      <c r="I3041" s="11">
        <f>SUM(I2954:I3040)</f>
        <v>1799419.1343862673</v>
      </c>
      <c r="J3041" s="11">
        <f t="shared" ref="J3041" si="59">SUM(J2954:J3040)</f>
        <v>1823738.334386267</v>
      </c>
      <c r="K3041" s="11">
        <f>SUM(K2954:K3040)</f>
        <v>1864279.4143862671</v>
      </c>
      <c r="L3041" s="11">
        <f t="shared" ref="L3041" si="60">SUM(L2954:L3040)</f>
        <v>1908914.1943862669</v>
      </c>
      <c r="M3041" s="11">
        <f>SUM(M2954:M3040)</f>
        <v>1941478.104386267</v>
      </c>
      <c r="N3041" s="11">
        <f>SUM(N2949:N3040)</f>
        <v>1976814.4243862673</v>
      </c>
      <c r="O3041" s="11">
        <f>SUM(O2949:O3040)</f>
        <v>2244454.0008170358</v>
      </c>
      <c r="P3041" s="11">
        <f>SUM(P2949:P3040)</f>
        <v>2332450.010817036</v>
      </c>
      <c r="Q3041" s="11">
        <f>SUM(Q2949:Q3040)</f>
        <v>2403522.9008170362</v>
      </c>
      <c r="R3041" s="11">
        <f>SUM(R2948:R3040)</f>
        <v>2458390.4208170357</v>
      </c>
      <c r="S3041" s="11">
        <f>SUM(S2948:S3040)</f>
        <v>2539811.6208170359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5589.13</v>
      </c>
      <c r="J3150" s="37">
        <v>5589.13</v>
      </c>
      <c r="K3150" s="37">
        <v>5589.13</v>
      </c>
      <c r="L3150" s="37">
        <v>5589.13</v>
      </c>
      <c r="M3150" s="37">
        <v>5589.13</v>
      </c>
      <c r="N3150" s="37">
        <v>5589.13</v>
      </c>
      <c r="O3150" s="37">
        <v>5589.13</v>
      </c>
      <c r="P3150" s="37">
        <v>5589.13</v>
      </c>
      <c r="Q3150" s="37">
        <v>5589.13</v>
      </c>
      <c r="R3150" s="37">
        <v>5589.13</v>
      </c>
      <c r="S3150" s="37">
        <v>5589.13</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4256.5</v>
      </c>
      <c r="J3162" s="37">
        <v>4256.5</v>
      </c>
      <c r="K3162" s="37">
        <v>4256.5</v>
      </c>
      <c r="L3162" s="37">
        <v>4256.5</v>
      </c>
      <c r="M3162" s="37">
        <v>4256.5</v>
      </c>
      <c r="N3162" s="37">
        <v>4256.5</v>
      </c>
      <c r="O3162" s="37">
        <v>4256.5</v>
      </c>
      <c r="P3162" s="37">
        <v>4256.5</v>
      </c>
      <c r="Q3162" s="37">
        <v>4256.5</v>
      </c>
      <c r="R3162" s="37">
        <v>4256.5</v>
      </c>
      <c r="S3162" s="37">
        <v>4256.5</v>
      </c>
    </row>
    <row r="3163" spans="2:19">
      <c r="B3163" s="6">
        <v>1997</v>
      </c>
      <c r="C3163" s="37">
        <v>0</v>
      </c>
      <c r="D3163" s="37">
        <v>0</v>
      </c>
      <c r="E3163" s="37">
        <v>0</v>
      </c>
      <c r="F3163" s="37">
        <v>0</v>
      </c>
      <c r="G3163" s="37">
        <v>0</v>
      </c>
      <c r="H3163" s="37">
        <v>0</v>
      </c>
      <c r="I3163" s="37">
        <v>10742.24</v>
      </c>
      <c r="J3163" s="37">
        <v>10742.24</v>
      </c>
      <c r="K3163" s="37">
        <v>10742.24</v>
      </c>
      <c r="L3163" s="37">
        <v>10742.24</v>
      </c>
      <c r="M3163" s="37">
        <v>10742.24</v>
      </c>
      <c r="N3163" s="37">
        <v>10742.24</v>
      </c>
      <c r="O3163" s="37">
        <v>10742.24</v>
      </c>
      <c r="P3163" s="37">
        <v>10742.24</v>
      </c>
      <c r="Q3163" s="37">
        <v>10742.24</v>
      </c>
      <c r="R3163" s="37">
        <v>10742.24</v>
      </c>
      <c r="S3163" s="37">
        <v>10742.24</v>
      </c>
    </row>
    <row r="3164" spans="2:19">
      <c r="B3164" s="6">
        <v>1996</v>
      </c>
      <c r="C3164" s="37">
        <v>0</v>
      </c>
      <c r="D3164" s="37">
        <v>0</v>
      </c>
      <c r="E3164" s="37">
        <v>0</v>
      </c>
      <c r="F3164" s="37">
        <v>0</v>
      </c>
      <c r="G3164" s="37">
        <v>0</v>
      </c>
      <c r="H3164" s="37">
        <v>0</v>
      </c>
      <c r="I3164" s="37">
        <v>13661.73</v>
      </c>
      <c r="J3164" s="37">
        <v>13661.73</v>
      </c>
      <c r="K3164" s="37">
        <v>13661.73</v>
      </c>
      <c r="L3164" s="37">
        <v>13661.73</v>
      </c>
      <c r="M3164" s="37">
        <v>13661.73</v>
      </c>
      <c r="N3164" s="37">
        <v>13661.73</v>
      </c>
      <c r="O3164" s="37">
        <v>13661.73</v>
      </c>
      <c r="P3164" s="37">
        <v>13661.73</v>
      </c>
      <c r="Q3164" s="37">
        <v>13661.73</v>
      </c>
      <c r="R3164" s="37">
        <v>13661.73</v>
      </c>
      <c r="S3164" s="37">
        <v>13661.73</v>
      </c>
    </row>
    <row r="3165" spans="2:19">
      <c r="B3165" s="6">
        <v>1995</v>
      </c>
      <c r="C3165" s="37">
        <v>0</v>
      </c>
      <c r="D3165" s="37">
        <v>0</v>
      </c>
      <c r="E3165" s="37">
        <v>0</v>
      </c>
      <c r="F3165" s="37">
        <v>0</v>
      </c>
      <c r="G3165" s="37">
        <v>0</v>
      </c>
      <c r="H3165" s="37">
        <v>0</v>
      </c>
      <c r="I3165" s="37">
        <v>17099.13</v>
      </c>
      <c r="J3165" s="37">
        <v>17099.13</v>
      </c>
      <c r="K3165" s="37">
        <v>17099.13</v>
      </c>
      <c r="L3165" s="37">
        <v>17099.13</v>
      </c>
      <c r="M3165" s="37">
        <v>17099.13</v>
      </c>
      <c r="N3165" s="37">
        <v>17099.13</v>
      </c>
      <c r="O3165" s="37">
        <v>17099.13</v>
      </c>
      <c r="P3165" s="37">
        <v>17099.13</v>
      </c>
      <c r="Q3165" s="37">
        <v>17099.13</v>
      </c>
      <c r="R3165" s="37">
        <v>17099.13</v>
      </c>
      <c r="S3165" s="37">
        <v>17099.13</v>
      </c>
    </row>
    <row r="3166" spans="2:19">
      <c r="B3166" s="6">
        <v>1994</v>
      </c>
      <c r="C3166" s="37">
        <v>0</v>
      </c>
      <c r="D3166" s="37">
        <v>0</v>
      </c>
      <c r="E3166" s="37">
        <v>0</v>
      </c>
      <c r="F3166" s="37">
        <v>0</v>
      </c>
      <c r="G3166" s="37">
        <v>0</v>
      </c>
      <c r="H3166" s="37">
        <v>0</v>
      </c>
      <c r="I3166" s="37">
        <v>5280.62</v>
      </c>
      <c r="J3166" s="37">
        <v>5280.62</v>
      </c>
      <c r="K3166" s="37">
        <v>5280.62</v>
      </c>
      <c r="L3166" s="37">
        <v>5280.62</v>
      </c>
      <c r="M3166" s="37">
        <v>5280.62</v>
      </c>
      <c r="N3166" s="37">
        <v>5280.62</v>
      </c>
      <c r="O3166" s="37">
        <v>5280.62</v>
      </c>
      <c r="P3166" s="37">
        <v>5280.62</v>
      </c>
      <c r="Q3166" s="37">
        <v>5280.62</v>
      </c>
      <c r="R3166" s="37">
        <v>5280.62</v>
      </c>
      <c r="S3166" s="37">
        <v>5280.62</v>
      </c>
    </row>
    <row r="3167" spans="2:19">
      <c r="B3167" s="6">
        <v>1993</v>
      </c>
      <c r="C3167" s="37">
        <v>0</v>
      </c>
      <c r="D3167" s="37">
        <v>0</v>
      </c>
      <c r="E3167" s="37">
        <v>0</v>
      </c>
      <c r="F3167" s="37">
        <v>0</v>
      </c>
      <c r="G3167" s="37">
        <v>0</v>
      </c>
      <c r="H3167" s="37">
        <v>0</v>
      </c>
      <c r="I3167" s="37">
        <v>4739.16</v>
      </c>
      <c r="J3167" s="37">
        <v>4739.16</v>
      </c>
      <c r="K3167" s="37">
        <v>4739.16</v>
      </c>
      <c r="L3167" s="37">
        <v>4739.16</v>
      </c>
      <c r="M3167" s="37">
        <v>4739.16</v>
      </c>
      <c r="N3167" s="37">
        <v>4739.16</v>
      </c>
      <c r="O3167" s="37">
        <v>4739.16</v>
      </c>
      <c r="P3167" s="37">
        <v>4739.16</v>
      </c>
      <c r="Q3167" s="37">
        <v>4739.16</v>
      </c>
      <c r="R3167" s="37">
        <v>4739.16</v>
      </c>
      <c r="S3167" s="37">
        <v>4739.16</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9860.77</v>
      </c>
      <c r="J3170" s="37">
        <v>9860.77</v>
      </c>
      <c r="K3170" s="37">
        <v>9860.77</v>
      </c>
      <c r="L3170" s="37">
        <v>9860.77</v>
      </c>
      <c r="M3170" s="37">
        <v>9860.77</v>
      </c>
      <c r="N3170" s="37">
        <v>9860.77</v>
      </c>
      <c r="O3170" s="37">
        <v>9860.77</v>
      </c>
      <c r="P3170" s="37">
        <v>9860.77</v>
      </c>
      <c r="Q3170" s="37">
        <v>9860.77</v>
      </c>
      <c r="R3170" s="37">
        <v>9860.77</v>
      </c>
      <c r="S3170" s="37">
        <v>9860.77</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71229.280000000013</v>
      </c>
      <c r="J3231" s="11">
        <f t="shared" ref="J3231" si="63">SUM(J3144:J3230)</f>
        <v>71229.280000000013</v>
      </c>
      <c r="K3231" s="11">
        <f>SUM(K3144:K3230)</f>
        <v>71229.280000000013</v>
      </c>
      <c r="L3231" s="11">
        <f t="shared" ref="L3231" si="64">SUM(L3144:L3230)</f>
        <v>71229.280000000013</v>
      </c>
      <c r="M3231" s="11">
        <f>SUM(M3144:M3230)</f>
        <v>71229.280000000013</v>
      </c>
      <c r="N3231" s="11">
        <f>SUM(N3139:N3230)</f>
        <v>71229.280000000013</v>
      </c>
      <c r="O3231" s="11">
        <f>SUM(O3139:O3230)</f>
        <v>71229.280000000013</v>
      </c>
      <c r="P3231" s="11">
        <f>SUM(P3139:P3230)</f>
        <v>71229.280000000013</v>
      </c>
      <c r="Q3231" s="11">
        <f>SUM(Q3139:Q3230)</f>
        <v>71229.280000000013</v>
      </c>
      <c r="R3231" s="11">
        <f>SUM(R3138:R3230)</f>
        <v>71229.280000000013</v>
      </c>
      <c r="S3231" s="11">
        <f>SUM(S3138:S3230)</f>
        <v>71229.280000000013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5649</v>
      </c>
    </row>
    <row r="3234" spans="1:19">
      <c r="A3234" s="38"/>
      <c r="B3234" s="6">
        <v>2021</v>
      </c>
      <c r="C3234" s="36"/>
      <c r="D3234" s="36"/>
      <c r="E3234" s="36"/>
      <c r="F3234" s="36"/>
      <c r="G3234" s="36"/>
      <c r="H3234" s="36"/>
      <c r="I3234" s="36"/>
      <c r="J3234" s="36"/>
      <c r="K3234" s="36"/>
      <c r="L3234" s="36"/>
      <c r="M3234" s="36"/>
      <c r="N3234" s="36"/>
      <c r="O3234" s="36"/>
      <c r="P3234" s="36"/>
      <c r="Q3234" s="36"/>
      <c r="R3234" s="37">
        <v>6964.5</v>
      </c>
      <c r="S3234" s="37">
        <v>6964.5</v>
      </c>
    </row>
    <row r="3235" spans="1:19">
      <c r="B3235" s="6">
        <v>2020</v>
      </c>
      <c r="C3235" s="36"/>
      <c r="D3235" s="36"/>
      <c r="E3235" s="36"/>
      <c r="F3235" s="36"/>
      <c r="G3235" s="36"/>
      <c r="H3235" s="36"/>
      <c r="I3235" s="36"/>
      <c r="J3235" s="36"/>
      <c r="K3235" s="36"/>
      <c r="L3235" s="36"/>
      <c r="M3235" s="36"/>
      <c r="N3235" s="36"/>
      <c r="O3235" s="36"/>
      <c r="P3235" s="36"/>
      <c r="Q3235" s="37">
        <v>18919.55</v>
      </c>
      <c r="R3235" s="37">
        <v>18919.55</v>
      </c>
      <c r="S3235" s="37">
        <v>18919.55</v>
      </c>
    </row>
    <row r="3236" spans="1:19">
      <c r="A3236" s="40"/>
      <c r="B3236" s="6">
        <v>2019</v>
      </c>
      <c r="C3236" s="36"/>
      <c r="D3236" s="36"/>
      <c r="E3236" s="36"/>
      <c r="F3236" s="36"/>
      <c r="G3236" s="36"/>
      <c r="H3236" s="36"/>
      <c r="I3236" s="36"/>
      <c r="J3236" s="36"/>
      <c r="K3236" s="36"/>
      <c r="L3236" s="36"/>
      <c r="M3236" s="36"/>
      <c r="N3236" s="36"/>
      <c r="O3236" s="36"/>
      <c r="P3236" s="37">
        <v>26046</v>
      </c>
      <c r="Q3236" s="37">
        <v>26046</v>
      </c>
      <c r="R3236" s="37">
        <v>26046</v>
      </c>
      <c r="S3236" s="37">
        <v>26046</v>
      </c>
    </row>
    <row r="3237" spans="1:19">
      <c r="A3237" s="40"/>
      <c r="B3237" s="6">
        <v>2018</v>
      </c>
      <c r="C3237" s="36"/>
      <c r="D3237" s="36"/>
      <c r="E3237" s="36"/>
      <c r="F3237" s="36"/>
      <c r="G3237" s="36"/>
      <c r="H3237" s="36"/>
      <c r="I3237" s="36"/>
      <c r="J3237" s="36"/>
      <c r="K3237" s="36"/>
      <c r="L3237" s="36"/>
      <c r="M3237" s="36"/>
      <c r="N3237" s="36"/>
      <c r="O3237" s="37">
        <v>9998.32</v>
      </c>
      <c r="P3237" s="37">
        <v>9998.32</v>
      </c>
      <c r="Q3237" s="37">
        <v>9998.32</v>
      </c>
      <c r="R3237" s="37">
        <v>9998.32</v>
      </c>
      <c r="S3237" s="37">
        <v>9998.32</v>
      </c>
    </row>
    <row r="3238" spans="1:19">
      <c r="A3238" s="40"/>
      <c r="B3238" s="6">
        <v>2017</v>
      </c>
      <c r="C3238" s="36"/>
      <c r="D3238" s="36"/>
      <c r="E3238" s="36"/>
      <c r="F3238" s="36"/>
      <c r="G3238" s="36"/>
      <c r="H3238" s="36"/>
      <c r="I3238" s="36"/>
      <c r="J3238" s="36"/>
      <c r="K3238" s="36"/>
      <c r="L3238" s="36"/>
      <c r="M3238" s="36"/>
      <c r="N3238" s="37">
        <v>5461.99</v>
      </c>
      <c r="O3238" s="37">
        <v>5461.99</v>
      </c>
      <c r="P3238" s="37">
        <v>5461.99</v>
      </c>
      <c r="Q3238" s="37">
        <v>5461.99</v>
      </c>
      <c r="R3238" s="37">
        <v>5461.99</v>
      </c>
      <c r="S3238" s="37">
        <v>5461.99</v>
      </c>
    </row>
    <row r="3239" spans="1:19">
      <c r="B3239" s="6">
        <v>2016</v>
      </c>
      <c r="C3239" s="36"/>
      <c r="D3239" s="36"/>
      <c r="E3239" s="36"/>
      <c r="F3239" s="36"/>
      <c r="G3239" s="36"/>
      <c r="H3239" s="36"/>
      <c r="I3239" s="36"/>
      <c r="J3239" s="36"/>
      <c r="K3239" s="36"/>
      <c r="L3239" s="36"/>
      <c r="M3239" s="37">
        <v>39750.93</v>
      </c>
      <c r="N3239" s="37">
        <v>39750.93</v>
      </c>
      <c r="O3239" s="37">
        <v>39750.93</v>
      </c>
      <c r="P3239" s="37">
        <v>39750.93</v>
      </c>
      <c r="Q3239" s="37">
        <v>39750.93</v>
      </c>
      <c r="R3239" s="37">
        <v>39750.93</v>
      </c>
      <c r="S3239" s="37">
        <v>39750.93</v>
      </c>
    </row>
    <row r="3240" spans="1:19">
      <c r="B3240" s="6">
        <v>2015</v>
      </c>
      <c r="C3240" s="36"/>
      <c r="D3240" s="36"/>
      <c r="E3240" s="36"/>
      <c r="F3240" s="36"/>
      <c r="G3240" s="36"/>
      <c r="H3240" s="36"/>
      <c r="I3240" s="36"/>
      <c r="J3240" s="36"/>
      <c r="K3240" s="36"/>
      <c r="L3240" s="37">
        <v>42478.13</v>
      </c>
      <c r="M3240" s="37">
        <v>42478.13</v>
      </c>
      <c r="N3240" s="37">
        <v>42478.13</v>
      </c>
      <c r="O3240" s="37">
        <v>42478.13</v>
      </c>
      <c r="P3240" s="37">
        <v>42478.13</v>
      </c>
      <c r="Q3240" s="37">
        <v>42478.13</v>
      </c>
      <c r="R3240" s="37">
        <v>42478.13</v>
      </c>
      <c r="S3240" s="37">
        <v>42478.13</v>
      </c>
    </row>
    <row r="3241" spans="1:19">
      <c r="B3241" s="6">
        <v>2014</v>
      </c>
      <c r="C3241" s="36"/>
      <c r="D3241" s="36"/>
      <c r="E3241" s="36"/>
      <c r="F3241" s="36"/>
      <c r="G3241" s="36"/>
      <c r="H3241" s="36"/>
      <c r="I3241" s="36"/>
      <c r="J3241" s="36"/>
      <c r="K3241" s="37">
        <v>36826.6</v>
      </c>
      <c r="L3241" s="37">
        <v>36826.6</v>
      </c>
      <c r="M3241" s="37">
        <v>36826.6</v>
      </c>
      <c r="N3241" s="37">
        <v>36826.6</v>
      </c>
      <c r="O3241" s="37">
        <v>36826.6</v>
      </c>
      <c r="P3241" s="37">
        <v>36826.6</v>
      </c>
      <c r="Q3241" s="37">
        <v>36826.6</v>
      </c>
      <c r="R3241" s="37">
        <v>36826.6</v>
      </c>
      <c r="S3241" s="37">
        <v>36826.6</v>
      </c>
    </row>
    <row r="3242" spans="1:19">
      <c r="B3242" s="6">
        <v>2013</v>
      </c>
      <c r="C3242" s="36"/>
      <c r="D3242" s="36"/>
      <c r="E3242" s="36"/>
      <c r="F3242" s="36"/>
      <c r="G3242" s="36"/>
      <c r="H3242" s="36"/>
      <c r="I3242" s="36"/>
      <c r="J3242" s="37">
        <v>33631.760000000002</v>
      </c>
      <c r="K3242" s="37">
        <v>33631.760000000002</v>
      </c>
      <c r="L3242" s="37">
        <v>33631.760000000002</v>
      </c>
      <c r="M3242" s="37">
        <v>33631.760000000002</v>
      </c>
      <c r="N3242" s="37">
        <v>33631.760000000002</v>
      </c>
      <c r="O3242" s="37">
        <v>33631.760000000002</v>
      </c>
      <c r="P3242" s="37">
        <v>33631.760000000002</v>
      </c>
      <c r="Q3242" s="37">
        <v>33631.760000000002</v>
      </c>
      <c r="R3242" s="37">
        <v>33631.760000000002</v>
      </c>
      <c r="S3242" s="37">
        <v>33631.760000000002</v>
      </c>
    </row>
    <row r="3243" spans="1:19">
      <c r="B3243" s="6">
        <v>2012</v>
      </c>
      <c r="C3243" s="36"/>
      <c r="D3243" s="36"/>
      <c r="E3243" s="36"/>
      <c r="F3243" s="36"/>
      <c r="G3243" s="36"/>
      <c r="H3243" s="36"/>
      <c r="I3243" s="37">
        <v>77902.080000000002</v>
      </c>
      <c r="J3243" s="37">
        <v>77902.080000000002</v>
      </c>
      <c r="K3243" s="37">
        <v>77902.080000000002</v>
      </c>
      <c r="L3243" s="37">
        <v>77902.080000000002</v>
      </c>
      <c r="M3243" s="37">
        <v>77902.080000000002</v>
      </c>
      <c r="N3243" s="37">
        <v>77902.080000000002</v>
      </c>
      <c r="O3243" s="37">
        <v>77902.080000000002</v>
      </c>
      <c r="P3243" s="37">
        <v>77902.080000000002</v>
      </c>
      <c r="Q3243" s="37">
        <v>77902.080000000002</v>
      </c>
      <c r="R3243" s="37">
        <v>77902.080000000002</v>
      </c>
      <c r="S3243" s="37">
        <v>77902.080000000002</v>
      </c>
    </row>
    <row r="3244" spans="1:19">
      <c r="B3244" s="6">
        <v>2011</v>
      </c>
      <c r="C3244" s="36"/>
      <c r="D3244" s="36"/>
      <c r="E3244" s="36"/>
      <c r="F3244" s="36"/>
      <c r="G3244" s="36"/>
      <c r="H3244" s="37">
        <v>41916.560000000005</v>
      </c>
      <c r="I3244" s="37">
        <v>41916.560000000005</v>
      </c>
      <c r="J3244" s="37">
        <v>41916.560000000005</v>
      </c>
      <c r="K3244" s="37">
        <v>41916.560000000005</v>
      </c>
      <c r="L3244" s="37">
        <v>41916.560000000005</v>
      </c>
      <c r="M3244" s="37">
        <v>41916.560000000005</v>
      </c>
      <c r="N3244" s="37">
        <v>41916.560000000005</v>
      </c>
      <c r="O3244" s="37">
        <v>41916.560000000005</v>
      </c>
      <c r="P3244" s="37">
        <v>41916.560000000005</v>
      </c>
      <c r="Q3244" s="37">
        <v>41916.560000000005</v>
      </c>
      <c r="R3244" s="37">
        <v>41916.560000000005</v>
      </c>
      <c r="S3244" s="37">
        <v>41916.560000000005</v>
      </c>
    </row>
    <row r="3245" spans="1:19">
      <c r="B3245" s="6">
        <v>2010</v>
      </c>
      <c r="C3245" s="36"/>
      <c r="D3245" s="36"/>
      <c r="E3245" s="36"/>
      <c r="F3245" s="36"/>
      <c r="G3245" s="37">
        <v>38333.490000000005</v>
      </c>
      <c r="H3245" s="37">
        <v>38333.490000000005</v>
      </c>
      <c r="I3245" s="37">
        <v>38333.490000000005</v>
      </c>
      <c r="J3245" s="37">
        <v>38333.490000000005</v>
      </c>
      <c r="K3245" s="37">
        <v>38333.490000000005</v>
      </c>
      <c r="L3245" s="37">
        <v>38333.490000000005</v>
      </c>
      <c r="M3245" s="37">
        <v>38333.490000000005</v>
      </c>
      <c r="N3245" s="37">
        <v>38333.490000000005</v>
      </c>
      <c r="O3245" s="37">
        <v>38333.490000000005</v>
      </c>
      <c r="P3245" s="37">
        <v>38333.490000000005</v>
      </c>
      <c r="Q3245" s="37">
        <v>38333.490000000005</v>
      </c>
      <c r="R3245" s="37">
        <v>38333.490000000005</v>
      </c>
      <c r="S3245" s="37">
        <v>38333.490000000005</v>
      </c>
    </row>
    <row r="3246" spans="1:19">
      <c r="B3246" s="6">
        <v>2009</v>
      </c>
      <c r="C3246" s="36"/>
      <c r="D3246" s="36"/>
      <c r="E3246" s="36"/>
      <c r="F3246" s="37">
        <v>54903.974537815127</v>
      </c>
      <c r="G3246" s="37">
        <v>54903.974537815127</v>
      </c>
      <c r="H3246" s="37">
        <v>54903.974537815127</v>
      </c>
      <c r="I3246" s="37">
        <v>54957.034537815125</v>
      </c>
      <c r="J3246" s="37">
        <v>54957.034537815125</v>
      </c>
      <c r="K3246" s="37">
        <v>54957.034537815125</v>
      </c>
      <c r="L3246" s="37">
        <v>54957.034537815125</v>
      </c>
      <c r="M3246" s="37">
        <v>54957.034537815125</v>
      </c>
      <c r="N3246" s="37">
        <v>54957.034537815125</v>
      </c>
      <c r="O3246" s="37">
        <v>54957.034537815125</v>
      </c>
      <c r="P3246" s="37">
        <v>54957.034537815125</v>
      </c>
      <c r="Q3246" s="37">
        <v>54957.034537815125</v>
      </c>
      <c r="R3246" s="37">
        <v>54957.034537815125</v>
      </c>
      <c r="S3246" s="37">
        <v>54957.034537815125</v>
      </c>
    </row>
    <row r="3247" spans="1:19">
      <c r="B3247" s="6">
        <v>2008</v>
      </c>
      <c r="C3247" s="36"/>
      <c r="D3247" s="36"/>
      <c r="E3247" s="37">
        <v>4591.32</v>
      </c>
      <c r="F3247" s="37">
        <v>4591.32</v>
      </c>
      <c r="G3247" s="37">
        <v>4591.32</v>
      </c>
      <c r="H3247" s="37">
        <v>4591.32</v>
      </c>
      <c r="I3247" s="37">
        <v>6313.51</v>
      </c>
      <c r="J3247" s="37">
        <v>6313.51</v>
      </c>
      <c r="K3247" s="37">
        <v>6313.51</v>
      </c>
      <c r="L3247" s="37">
        <v>6313.51</v>
      </c>
      <c r="M3247" s="37">
        <v>6313.51</v>
      </c>
      <c r="N3247" s="37">
        <v>6313.51</v>
      </c>
      <c r="O3247" s="37">
        <v>6313.51</v>
      </c>
      <c r="P3247" s="37">
        <v>6313.51</v>
      </c>
      <c r="Q3247" s="37">
        <v>6313.51</v>
      </c>
      <c r="R3247" s="37">
        <v>6313.51</v>
      </c>
      <c r="S3247" s="37">
        <v>6313.51</v>
      </c>
    </row>
    <row r="3248" spans="1:19">
      <c r="B3248" s="6">
        <v>2007</v>
      </c>
      <c r="C3248" s="36"/>
      <c r="D3248" s="37">
        <v>6600.4899999999989</v>
      </c>
      <c r="E3248" s="37">
        <v>6600.4899999999989</v>
      </c>
      <c r="F3248" s="37">
        <v>6600.4899999999989</v>
      </c>
      <c r="G3248" s="37">
        <v>6600.4899999999989</v>
      </c>
      <c r="H3248" s="37">
        <v>6600.4899999999989</v>
      </c>
      <c r="I3248" s="37">
        <v>17546.969999999998</v>
      </c>
      <c r="J3248" s="37">
        <v>17546.969999999998</v>
      </c>
      <c r="K3248" s="37">
        <v>17546.969999999998</v>
      </c>
      <c r="L3248" s="37">
        <v>17546.969999999998</v>
      </c>
      <c r="M3248" s="37">
        <v>17546.969999999998</v>
      </c>
      <c r="N3248" s="37">
        <v>17546.969999999998</v>
      </c>
      <c r="O3248" s="37">
        <v>17546.969999999998</v>
      </c>
      <c r="P3248" s="37">
        <v>17546.969999999998</v>
      </c>
      <c r="Q3248" s="37">
        <v>17546.969999999998</v>
      </c>
      <c r="R3248" s="37">
        <v>17546.969999999998</v>
      </c>
      <c r="S3248" s="37">
        <v>17546.969999999998</v>
      </c>
    </row>
    <row r="3249" spans="2:19">
      <c r="B3249" s="6">
        <v>2006</v>
      </c>
      <c r="C3249" s="37">
        <v>35616.92</v>
      </c>
      <c r="D3249" s="37">
        <v>35616.92</v>
      </c>
      <c r="E3249" s="37">
        <v>35616.92</v>
      </c>
      <c r="F3249" s="37">
        <v>35616.92</v>
      </c>
      <c r="G3249" s="37">
        <v>35616.92</v>
      </c>
      <c r="H3249" s="37">
        <v>35616.92</v>
      </c>
      <c r="I3249" s="37">
        <v>42446.36</v>
      </c>
      <c r="J3249" s="37">
        <v>42446.36</v>
      </c>
      <c r="K3249" s="37">
        <v>42446.36</v>
      </c>
      <c r="L3249" s="37">
        <v>42446.36</v>
      </c>
      <c r="M3249" s="37">
        <v>42446.36</v>
      </c>
      <c r="N3249" s="37">
        <v>42446.36</v>
      </c>
      <c r="O3249" s="37">
        <v>42446.36</v>
      </c>
      <c r="P3249" s="37">
        <v>42446.36</v>
      </c>
      <c r="Q3249" s="37">
        <v>42446.36</v>
      </c>
      <c r="R3249" s="37">
        <v>11447.96</v>
      </c>
      <c r="S3249" s="37">
        <v>4618.5199999999968</v>
      </c>
    </row>
    <row r="3250" spans="2:19">
      <c r="B3250" s="6">
        <v>2005</v>
      </c>
      <c r="C3250" s="37">
        <v>3750.8</v>
      </c>
      <c r="D3250" s="37">
        <v>3750.8</v>
      </c>
      <c r="E3250" s="37">
        <v>3750.8</v>
      </c>
      <c r="F3250" s="37">
        <v>3750.8</v>
      </c>
      <c r="G3250" s="37">
        <v>3750.8</v>
      </c>
      <c r="H3250" s="37">
        <v>3750.8</v>
      </c>
      <c r="I3250" s="37">
        <v>47661.68</v>
      </c>
      <c r="J3250" s="37">
        <v>47661.68</v>
      </c>
      <c r="K3250" s="37">
        <v>47661.68</v>
      </c>
      <c r="L3250" s="37">
        <v>47661.68</v>
      </c>
      <c r="M3250" s="37">
        <v>47661.68</v>
      </c>
      <c r="N3250" s="37">
        <v>47661.68</v>
      </c>
      <c r="O3250" s="37">
        <v>47661.68</v>
      </c>
      <c r="P3250" s="37">
        <v>47661.68</v>
      </c>
      <c r="Q3250" s="37">
        <v>6888.2300000000032</v>
      </c>
      <c r="R3250" s="37">
        <v>3750.8000000000029</v>
      </c>
      <c r="S3250" s="37">
        <v>3750.8000000000029</v>
      </c>
    </row>
    <row r="3251" spans="2:19">
      <c r="B3251" s="6">
        <v>2004</v>
      </c>
      <c r="C3251" s="37">
        <v>600</v>
      </c>
      <c r="D3251" s="37">
        <v>600</v>
      </c>
      <c r="E3251" s="37">
        <v>600</v>
      </c>
      <c r="F3251" s="37">
        <v>600</v>
      </c>
      <c r="G3251" s="37">
        <v>600</v>
      </c>
      <c r="H3251" s="37">
        <v>600</v>
      </c>
      <c r="I3251" s="37">
        <v>3674.02</v>
      </c>
      <c r="J3251" s="37">
        <v>3674.02</v>
      </c>
      <c r="K3251" s="37">
        <v>3674.02</v>
      </c>
      <c r="L3251" s="37">
        <v>3674.02</v>
      </c>
      <c r="M3251" s="37">
        <v>3674.02</v>
      </c>
      <c r="N3251" s="37">
        <v>3674.02</v>
      </c>
      <c r="O3251" s="37">
        <v>3674.02</v>
      </c>
      <c r="P3251" s="37">
        <v>3074.02</v>
      </c>
      <c r="Q3251" s="37">
        <v>0</v>
      </c>
      <c r="R3251" s="37">
        <v>0</v>
      </c>
      <c r="S3251" s="37">
        <v>0</v>
      </c>
    </row>
    <row r="3252" spans="2:19">
      <c r="B3252" s="6">
        <v>2003</v>
      </c>
      <c r="C3252" s="37">
        <v>14797.507788161995</v>
      </c>
      <c r="D3252" s="37">
        <v>14797.507788161995</v>
      </c>
      <c r="E3252" s="37">
        <v>14797.507788161995</v>
      </c>
      <c r="F3252" s="37">
        <v>14797.507788161995</v>
      </c>
      <c r="G3252" s="37">
        <v>14797.507788161995</v>
      </c>
      <c r="H3252" s="37">
        <v>14797.507788161995</v>
      </c>
      <c r="I3252" s="37">
        <v>18552.697788161993</v>
      </c>
      <c r="J3252" s="37">
        <v>18552.697788161993</v>
      </c>
      <c r="K3252" s="37">
        <v>18552.697788161993</v>
      </c>
      <c r="L3252" s="37">
        <v>18552.697788161993</v>
      </c>
      <c r="M3252" s="37">
        <v>18552.697788161993</v>
      </c>
      <c r="N3252" s="37">
        <v>18552.697788161993</v>
      </c>
      <c r="O3252" s="37">
        <v>3755.1899999999987</v>
      </c>
      <c r="P3252" s="37">
        <v>0</v>
      </c>
      <c r="Q3252" s="37">
        <v>0</v>
      </c>
      <c r="R3252" s="37">
        <v>0</v>
      </c>
      <c r="S3252" s="37">
        <v>0</v>
      </c>
    </row>
    <row r="3253" spans="2:19">
      <c r="B3253" s="6">
        <v>2002</v>
      </c>
      <c r="C3253" s="37">
        <v>14563.86292834891</v>
      </c>
      <c r="D3253" s="37">
        <v>14563.86292834891</v>
      </c>
      <c r="E3253" s="37">
        <v>14563.86292834891</v>
      </c>
      <c r="F3253" s="37">
        <v>14563.86292834891</v>
      </c>
      <c r="G3253" s="37">
        <v>14563.86292834891</v>
      </c>
      <c r="H3253" s="37">
        <v>14563.86292834891</v>
      </c>
      <c r="I3253" s="37">
        <v>17426.692928348908</v>
      </c>
      <c r="J3253" s="37">
        <v>17426.692928348908</v>
      </c>
      <c r="K3253" s="37">
        <v>17426.692928348908</v>
      </c>
      <c r="L3253" s="37">
        <v>17426.692928348908</v>
      </c>
      <c r="M3253" s="37">
        <v>17426.692928348908</v>
      </c>
      <c r="N3253" s="37">
        <v>17426.692928348908</v>
      </c>
      <c r="O3253" s="37">
        <v>14563.862928348908</v>
      </c>
      <c r="P3253" s="37">
        <v>14563.862928348908</v>
      </c>
      <c r="Q3253" s="37">
        <v>14563.862928348908</v>
      </c>
      <c r="R3253" s="37">
        <v>14563.862928348908</v>
      </c>
      <c r="S3253" s="37">
        <v>14563.862928348908</v>
      </c>
    </row>
    <row r="3254" spans="2:19">
      <c r="B3254" s="6">
        <v>2001</v>
      </c>
      <c r="C3254" s="37">
        <v>14657.320872274142</v>
      </c>
      <c r="D3254" s="37">
        <v>14657.320872274142</v>
      </c>
      <c r="E3254" s="37">
        <v>14657.320872274142</v>
      </c>
      <c r="F3254" s="37">
        <v>14657.320872274142</v>
      </c>
      <c r="G3254" s="37">
        <v>14657.320872274142</v>
      </c>
      <c r="H3254" s="37">
        <v>14657.320872274142</v>
      </c>
      <c r="I3254" s="37">
        <v>16980.170872274142</v>
      </c>
      <c r="J3254" s="37">
        <v>16980.170872274142</v>
      </c>
      <c r="K3254" s="37">
        <v>16980.170872274142</v>
      </c>
      <c r="L3254" s="37">
        <v>16980.170872274142</v>
      </c>
      <c r="M3254" s="37">
        <v>16980.170872274142</v>
      </c>
      <c r="N3254" s="37">
        <v>16980.170872274142</v>
      </c>
      <c r="O3254" s="37">
        <v>14657.320872274142</v>
      </c>
      <c r="P3254" s="37">
        <v>14657.320872274142</v>
      </c>
      <c r="Q3254" s="37">
        <v>14657.320872274142</v>
      </c>
      <c r="R3254" s="37">
        <v>14657.320872274142</v>
      </c>
      <c r="S3254" s="37">
        <v>14657.320872274142</v>
      </c>
    </row>
    <row r="3255" spans="2:19">
      <c r="B3255" s="6">
        <v>2000</v>
      </c>
      <c r="C3255" s="37">
        <v>14205.607476635516</v>
      </c>
      <c r="D3255" s="37">
        <v>14205.607476635516</v>
      </c>
      <c r="E3255" s="37">
        <v>14205.607476635516</v>
      </c>
      <c r="F3255" s="37">
        <v>14205.607476635516</v>
      </c>
      <c r="G3255" s="37">
        <v>14205.607476635516</v>
      </c>
      <c r="H3255" s="37">
        <v>14205.607476635516</v>
      </c>
      <c r="I3255" s="37">
        <v>18981.607476635516</v>
      </c>
      <c r="J3255" s="37">
        <v>18981.607476635516</v>
      </c>
      <c r="K3255" s="37">
        <v>18981.607476635516</v>
      </c>
      <c r="L3255" s="37">
        <v>18981.607476635516</v>
      </c>
      <c r="M3255" s="37">
        <v>14205.607476635516</v>
      </c>
      <c r="N3255" s="37">
        <v>14205.607476635516</v>
      </c>
      <c r="O3255" s="37">
        <v>14205.607476635516</v>
      </c>
      <c r="P3255" s="37">
        <v>14205.607476635516</v>
      </c>
      <c r="Q3255" s="37">
        <v>14205.607476635516</v>
      </c>
      <c r="R3255" s="37">
        <v>14205.607476635516</v>
      </c>
      <c r="S3255" s="37">
        <v>14205.607476635516</v>
      </c>
    </row>
    <row r="3256" spans="2:19">
      <c r="B3256" s="6">
        <v>1999</v>
      </c>
      <c r="C3256" s="37">
        <v>13940.809968847354</v>
      </c>
      <c r="D3256" s="37">
        <v>13940.809968847354</v>
      </c>
      <c r="E3256" s="37">
        <v>13940.809968847354</v>
      </c>
      <c r="F3256" s="37">
        <v>13940.809968847354</v>
      </c>
      <c r="G3256" s="37">
        <v>13940.809968847354</v>
      </c>
      <c r="H3256" s="37">
        <v>13940.809968847354</v>
      </c>
      <c r="I3256" s="37">
        <v>19645.109968847355</v>
      </c>
      <c r="J3256" s="37">
        <v>19645.109968847355</v>
      </c>
      <c r="K3256" s="37">
        <v>19645.109968847355</v>
      </c>
      <c r="L3256" s="37">
        <v>19645.109968847355</v>
      </c>
      <c r="M3256" s="37">
        <v>19645.109968847355</v>
      </c>
      <c r="N3256" s="37">
        <v>19645.109968847355</v>
      </c>
      <c r="O3256" s="37">
        <v>19645.109968847355</v>
      </c>
      <c r="P3256" s="37">
        <v>19645.109968847355</v>
      </c>
      <c r="Q3256" s="37">
        <v>19645.109968847355</v>
      </c>
      <c r="R3256" s="37">
        <v>19645.109968847355</v>
      </c>
      <c r="S3256" s="37">
        <v>19645.109968847355</v>
      </c>
    </row>
    <row r="3257" spans="2:19">
      <c r="B3257" s="6">
        <v>1998</v>
      </c>
      <c r="C3257" s="37">
        <v>14143.302180685358</v>
      </c>
      <c r="D3257" s="37">
        <v>14143.302180685358</v>
      </c>
      <c r="E3257" s="37">
        <v>14143.302180685358</v>
      </c>
      <c r="F3257" s="37">
        <v>14143.302180685358</v>
      </c>
      <c r="G3257" s="37">
        <v>14143.302180685358</v>
      </c>
      <c r="H3257" s="37">
        <v>14143.302180685358</v>
      </c>
      <c r="I3257" s="37">
        <v>23655.002180685358</v>
      </c>
      <c r="J3257" s="37">
        <v>23655.002180685358</v>
      </c>
      <c r="K3257" s="37">
        <v>23655.002180685358</v>
      </c>
      <c r="L3257" s="37">
        <v>23655.002180685358</v>
      </c>
      <c r="M3257" s="37">
        <v>23655.002180685358</v>
      </c>
      <c r="N3257" s="37">
        <v>23655.002180685358</v>
      </c>
      <c r="O3257" s="37">
        <v>23655.002180685358</v>
      </c>
      <c r="P3257" s="37">
        <v>23655.002180685358</v>
      </c>
      <c r="Q3257" s="37">
        <v>23655.002180685358</v>
      </c>
      <c r="R3257" s="37">
        <v>23655.002180685358</v>
      </c>
      <c r="S3257" s="37">
        <v>23655.002180685358</v>
      </c>
    </row>
    <row r="3258" spans="2:19">
      <c r="B3258" s="6">
        <v>1997</v>
      </c>
      <c r="C3258" s="37">
        <v>14158.878504672899</v>
      </c>
      <c r="D3258" s="37">
        <v>14158.878504672899</v>
      </c>
      <c r="E3258" s="37">
        <v>14158.878504672899</v>
      </c>
      <c r="F3258" s="37">
        <v>14158.878504672899</v>
      </c>
      <c r="G3258" s="37">
        <v>14158.878504672899</v>
      </c>
      <c r="H3258" s="37">
        <v>14158.878504672899</v>
      </c>
      <c r="I3258" s="37">
        <v>39305.838504672894</v>
      </c>
      <c r="J3258" s="37">
        <v>39305.838504672894</v>
      </c>
      <c r="K3258" s="37">
        <v>39305.838504672894</v>
      </c>
      <c r="L3258" s="37">
        <v>39305.838504672894</v>
      </c>
      <c r="M3258" s="37">
        <v>39305.838504672894</v>
      </c>
      <c r="N3258" s="37">
        <v>39305.838504672894</v>
      </c>
      <c r="O3258" s="37">
        <v>39305.838504672894</v>
      </c>
      <c r="P3258" s="37">
        <v>39305.838504672894</v>
      </c>
      <c r="Q3258" s="37">
        <v>39305.838504672894</v>
      </c>
      <c r="R3258" s="37">
        <v>39305.838504672894</v>
      </c>
      <c r="S3258" s="37">
        <v>39305.838504672894</v>
      </c>
    </row>
    <row r="3259" spans="2:19">
      <c r="B3259" s="6">
        <v>1996</v>
      </c>
      <c r="C3259" s="37">
        <v>14003.11526479751</v>
      </c>
      <c r="D3259" s="37">
        <v>14003.11526479751</v>
      </c>
      <c r="E3259" s="37">
        <v>14003.11526479751</v>
      </c>
      <c r="F3259" s="37">
        <v>14003.11526479751</v>
      </c>
      <c r="G3259" s="37">
        <v>14003.11526479751</v>
      </c>
      <c r="H3259" s="37">
        <v>14003.11526479751</v>
      </c>
      <c r="I3259" s="37">
        <v>32720.905264797511</v>
      </c>
      <c r="J3259" s="37">
        <v>32720.905264797511</v>
      </c>
      <c r="K3259" s="37">
        <v>32720.905264797511</v>
      </c>
      <c r="L3259" s="37">
        <v>32720.905264797511</v>
      </c>
      <c r="M3259" s="37">
        <v>32720.905264797511</v>
      </c>
      <c r="N3259" s="37">
        <v>32720.905264797511</v>
      </c>
      <c r="O3259" s="37">
        <v>32720.905264797511</v>
      </c>
      <c r="P3259" s="37">
        <v>32720.905264797511</v>
      </c>
      <c r="Q3259" s="37">
        <v>32720.905264797511</v>
      </c>
      <c r="R3259" s="37">
        <v>32720.905264797511</v>
      </c>
      <c r="S3259" s="37">
        <v>32720.905264797511</v>
      </c>
    </row>
    <row r="3260" spans="2:19">
      <c r="B3260" s="6">
        <v>1995</v>
      </c>
      <c r="C3260" s="37">
        <v>0</v>
      </c>
      <c r="D3260" s="37">
        <v>0</v>
      </c>
      <c r="E3260" s="37">
        <v>0</v>
      </c>
      <c r="F3260" s="37">
        <v>0</v>
      </c>
      <c r="G3260" s="37">
        <v>0</v>
      </c>
      <c r="H3260" s="37">
        <v>0</v>
      </c>
      <c r="I3260" s="37">
        <v>24089.55</v>
      </c>
      <c r="J3260" s="37">
        <v>24089.55</v>
      </c>
      <c r="K3260" s="37">
        <v>24089.55</v>
      </c>
      <c r="L3260" s="37">
        <v>24089.55</v>
      </c>
      <c r="M3260" s="37">
        <v>24089.55</v>
      </c>
      <c r="N3260" s="37">
        <v>24089.55</v>
      </c>
      <c r="O3260" s="37">
        <v>24089.55</v>
      </c>
      <c r="P3260" s="37">
        <v>24089.55</v>
      </c>
      <c r="Q3260" s="37">
        <v>24089.55</v>
      </c>
      <c r="R3260" s="37">
        <v>24089.55</v>
      </c>
      <c r="S3260" s="37">
        <v>24089.55</v>
      </c>
    </row>
    <row r="3261" spans="2:19">
      <c r="B3261" s="6">
        <v>1994</v>
      </c>
      <c r="C3261" s="37">
        <v>0</v>
      </c>
      <c r="D3261" s="37">
        <v>0</v>
      </c>
      <c r="E3261" s="37">
        <v>0</v>
      </c>
      <c r="F3261" s="37">
        <v>0</v>
      </c>
      <c r="G3261" s="37">
        <v>0</v>
      </c>
      <c r="H3261" s="37">
        <v>0</v>
      </c>
      <c r="I3261" s="37">
        <v>8938.2599999999984</v>
      </c>
      <c r="J3261" s="37">
        <v>8938.2599999999984</v>
      </c>
      <c r="K3261" s="37">
        <v>8938.2599999999984</v>
      </c>
      <c r="L3261" s="37">
        <v>8938.2599999999984</v>
      </c>
      <c r="M3261" s="37">
        <v>8938.2599999999984</v>
      </c>
      <c r="N3261" s="37">
        <v>8938.2599999999984</v>
      </c>
      <c r="O3261" s="37">
        <v>8938.2599999999984</v>
      </c>
      <c r="P3261" s="37">
        <v>8938.2599999999984</v>
      </c>
      <c r="Q3261" s="37">
        <v>8938.2599999999984</v>
      </c>
      <c r="R3261" s="37">
        <v>8938.2599999999984</v>
      </c>
      <c r="S3261" s="37">
        <v>8938.2599999999984</v>
      </c>
    </row>
    <row r="3262" spans="2:19">
      <c r="B3262" s="6">
        <v>1993</v>
      </c>
      <c r="C3262" s="37">
        <v>0</v>
      </c>
      <c r="D3262" s="37">
        <v>0</v>
      </c>
      <c r="E3262" s="37">
        <v>0</v>
      </c>
      <c r="F3262" s="37">
        <v>0</v>
      </c>
      <c r="G3262" s="37">
        <v>0</v>
      </c>
      <c r="H3262" s="37">
        <v>0</v>
      </c>
      <c r="I3262" s="37">
        <v>2267.87</v>
      </c>
      <c r="J3262" s="37">
        <v>2267.87</v>
      </c>
      <c r="K3262" s="37">
        <v>2267.87</v>
      </c>
      <c r="L3262" s="37">
        <v>2267.87</v>
      </c>
      <c r="M3262" s="37">
        <v>2267.87</v>
      </c>
      <c r="N3262" s="37">
        <v>2267.87</v>
      </c>
      <c r="O3262" s="37">
        <v>2267.87</v>
      </c>
      <c r="P3262" s="37">
        <v>2267.87</v>
      </c>
      <c r="Q3262" s="37">
        <v>2267.87</v>
      </c>
      <c r="R3262" s="37">
        <v>2267.87</v>
      </c>
      <c r="S3262" s="37">
        <v>2267.87</v>
      </c>
    </row>
    <row r="3263" spans="2:19">
      <c r="B3263" s="6">
        <v>1992</v>
      </c>
      <c r="C3263" s="37">
        <v>0</v>
      </c>
      <c r="D3263" s="37">
        <v>0</v>
      </c>
      <c r="E3263" s="37">
        <v>0</v>
      </c>
      <c r="F3263" s="37">
        <v>0</v>
      </c>
      <c r="G3263" s="37">
        <v>0</v>
      </c>
      <c r="H3263" s="37">
        <v>0</v>
      </c>
      <c r="I3263" s="37">
        <v>4397.49</v>
      </c>
      <c r="J3263" s="37">
        <v>4397.49</v>
      </c>
      <c r="K3263" s="37">
        <v>4397.49</v>
      </c>
      <c r="L3263" s="37">
        <v>4397.49</v>
      </c>
      <c r="M3263" s="37">
        <v>4397.49</v>
      </c>
      <c r="N3263" s="37">
        <v>4397.49</v>
      </c>
      <c r="O3263" s="37">
        <v>4397.49</v>
      </c>
      <c r="P3263" s="37">
        <v>4397.49</v>
      </c>
      <c r="Q3263" s="37">
        <v>4397.49</v>
      </c>
      <c r="R3263" s="37">
        <v>4397.49</v>
      </c>
      <c r="S3263" s="37">
        <v>4397.49</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154438.12498442369</v>
      </c>
      <c r="D3326" s="11">
        <f>SUM(D3248:D3325)</f>
        <v>161038.61498442368</v>
      </c>
      <c r="E3326" s="11">
        <f>SUM(E3247:E3325)</f>
        <v>165629.93498442369</v>
      </c>
      <c r="F3326" s="11">
        <f>SUM(F3246:F3325)</f>
        <v>220533.90952223883</v>
      </c>
      <c r="G3326" s="11">
        <f>SUM(G3245:G3325)</f>
        <v>258867.39952223882</v>
      </c>
      <c r="H3326" s="11">
        <f>SUM(H3239:H3325)</f>
        <v>300783.95952223876</v>
      </c>
      <c r="I3326" s="11">
        <f>SUM(I3239:I3325)</f>
        <v>557712.89952223888</v>
      </c>
      <c r="J3326" s="11">
        <f t="shared" ref="J3326" si="65">SUM(J3239:J3325)</f>
        <v>591344.65952223889</v>
      </c>
      <c r="K3326" s="11">
        <f>SUM(K3239:K3325)</f>
        <v>628171.25952223886</v>
      </c>
      <c r="L3326" s="11">
        <f t="shared" ref="L3326" si="66">SUM(L3239:L3325)</f>
        <v>670649.38952223887</v>
      </c>
      <c r="M3326" s="11">
        <f>SUM(M3239:M3325)</f>
        <v>705624.3195222388</v>
      </c>
      <c r="N3326" s="11">
        <f>SUM(N3234:N3325)</f>
        <v>711086.30952223879</v>
      </c>
      <c r="O3326" s="11">
        <f>SUM(O3234:O3325)</f>
        <v>701101.44173407683</v>
      </c>
      <c r="P3326" s="11">
        <f>SUM(P3234:P3325)</f>
        <v>722792.25173407677</v>
      </c>
      <c r="Q3326" s="11">
        <f>SUM(Q3234:Q3325)</f>
        <v>697864.33173407684</v>
      </c>
      <c r="R3326" s="11">
        <f>SUM(R3233:R3325)</f>
        <v>670693.00173407688</v>
      </c>
      <c r="S3326" s="11">
        <f>SUM(S3233:S3325)</f>
        <v>669512.56173407694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2024-08-09T05:55:50Z</dcterms:modified>
</cp:coreProperties>
</file>